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julio.ranieri\Downloads\"/>
    </mc:Choice>
  </mc:AlternateContent>
  <xr:revisionPtr revIDLastSave="0" documentId="13_ncr:1_{1D2F9A2D-139B-4E67-A93A-106E5E6D9080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definedNames>
    <definedName name="_xlnm._FilterDatabase" localSheetId="0" hidden="1">Planilha1!$B$7:$S$107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" l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8" i="1"/>
  <c r="P9" i="1" l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8" i="1"/>
  <c r="Q8" i="1" s="1"/>
</calcChain>
</file>

<file path=xl/sharedStrings.xml><?xml version="1.0" encoding="utf-8"?>
<sst xmlns="http://schemas.openxmlformats.org/spreadsheetml/2006/main" count="634" uniqueCount="367">
  <si>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</si>
  <si>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</si>
  <si>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</si>
  <si>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</si>
  <si>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</si>
  <si>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</si>
  <si>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</si>
  <si>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</si>
  <si>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</si>
  <si>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</si>
  <si>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</si>
  <si>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</si>
  <si>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r>
      <t>Equipe de Planejamento da Contratação -  Aquisição de Medicamentos</t>
    </r>
    <r>
      <rPr>
        <b/>
        <sz val="11"/>
        <color rgb="FFFF0000"/>
        <rFont val="Aptos"/>
        <family val="2"/>
        <scheme val="minor"/>
      </rPr>
      <t xml:space="preserve"> </t>
    </r>
  </si>
  <si>
    <t>Compra local / Compra regionalizada</t>
  </si>
  <si>
    <t>Código AGHUx (Órgão Gerenciador)</t>
  </si>
  <si>
    <t>2025/2026</t>
  </si>
  <si>
    <t>NA</t>
  </si>
  <si>
    <t>NÃO</t>
  </si>
  <si>
    <t>Quantidade HU-UFCat  UASG</t>
  </si>
  <si>
    <t>Quantidade HU-UFSJ UASG</t>
  </si>
  <si>
    <t>Quantidade UFJF-HUJF UASG 155903</t>
  </si>
  <si>
    <t>Quantidade HU UFG-HC UASG 155904</t>
  </si>
  <si>
    <t>Quantidade HU UFU-HC UASG 156654</t>
  </si>
  <si>
    <t>Quantidade CH UFRJ UASG 157243</t>
  </si>
  <si>
    <t>Quantidade Reserva Técnica EBSERH - Administração Central UASG 155007</t>
  </si>
  <si>
    <t>Quantidade HU UNB UASG 155009</t>
  </si>
  <si>
    <t xml:space="preserve">270556	</t>
  </si>
  <si>
    <t xml:space="preserve">268439	</t>
  </si>
  <si>
    <t>330113BL250</t>
  </si>
  <si>
    <t>330113BL500</t>
  </si>
  <si>
    <t>272089P400</t>
  </si>
  <si>
    <t>272089B30</t>
  </si>
  <si>
    <t>EBF00101</t>
  </si>
  <si>
    <t>EBF00192</t>
  </si>
  <si>
    <t>EBF00194</t>
  </si>
  <si>
    <t>EBF00373</t>
  </si>
  <si>
    <t>EBF02520</t>
  </si>
  <si>
    <t>EBF02521</t>
  </si>
  <si>
    <t>EBF00102</t>
  </si>
  <si>
    <t>EBF00199</t>
  </si>
  <si>
    <t>EBF00205</t>
  </si>
  <si>
    <t>EBF00105</t>
  </si>
  <si>
    <t>EBF00104</t>
  </si>
  <si>
    <t>EBF00106</t>
  </si>
  <si>
    <t>EBF00108</t>
  </si>
  <si>
    <t>EBF00109</t>
  </si>
  <si>
    <t>EBF00110</t>
  </si>
  <si>
    <t>EBF00111</t>
  </si>
  <si>
    <t>EBF00214</t>
  </si>
  <si>
    <t>EBF00215</t>
  </si>
  <si>
    <t>EBF00112</t>
  </si>
  <si>
    <t>EBF00378</t>
  </si>
  <si>
    <t>EBF00114</t>
  </si>
  <si>
    <t>EBF00116</t>
  </si>
  <si>
    <t>EBF00119</t>
  </si>
  <si>
    <t>EBF00120</t>
  </si>
  <si>
    <t>EBF00216</t>
  </si>
  <si>
    <t>EBF00225</t>
  </si>
  <si>
    <t>EBF00226</t>
  </si>
  <si>
    <t>EBF00122</t>
  </si>
  <si>
    <t>EBF00123</t>
  </si>
  <si>
    <t>EBF00124</t>
  </si>
  <si>
    <t>EBF00125</t>
  </si>
  <si>
    <t>EBF02817</t>
  </si>
  <si>
    <t>EBF00127</t>
  </si>
  <si>
    <t>EBF00129</t>
  </si>
  <si>
    <t>EBF00130</t>
  </si>
  <si>
    <t>EBF00132</t>
  </si>
  <si>
    <t>EBF00382</t>
  </si>
  <si>
    <t>EBF00228</t>
  </si>
  <si>
    <t>EBF00133</t>
  </si>
  <si>
    <t>EBF00233</t>
  </si>
  <si>
    <t>EBF00137</t>
  </si>
  <si>
    <t>EBF00387</t>
  </si>
  <si>
    <t>EBF00138</t>
  </si>
  <si>
    <t>EBF00139</t>
  </si>
  <si>
    <t>EBF00391</t>
  </si>
  <si>
    <t>EBF00237</t>
  </si>
  <si>
    <t>EBF00239</t>
  </si>
  <si>
    <t>EBF00141</t>
  </si>
  <si>
    <t>EBF00397</t>
  </si>
  <si>
    <t>EBF00143</t>
  </si>
  <si>
    <t>EBF00147</t>
  </si>
  <si>
    <t>EBF00282</t>
  </si>
  <si>
    <t>EBF00150</t>
  </si>
  <si>
    <t>EBF00153</t>
  </si>
  <si>
    <t>EBF00286</t>
  </si>
  <si>
    <t>EBF00287</t>
  </si>
  <si>
    <t>EBF00288</t>
  </si>
  <si>
    <t>EBF00155</t>
  </si>
  <si>
    <t>EBF00156</t>
  </si>
  <si>
    <t>EBF00159</t>
  </si>
  <si>
    <t>EBF00297</t>
  </si>
  <si>
    <t>EBF02539</t>
  </si>
  <si>
    <t>EBF00161</t>
  </si>
  <si>
    <t>EBF00162</t>
  </si>
  <si>
    <t>EBF02541</t>
  </si>
  <si>
    <t>EBF00163</t>
  </si>
  <si>
    <t>EBF00165</t>
  </si>
  <si>
    <t>EBF00411</t>
  </si>
  <si>
    <t>EBF00308</t>
  </si>
  <si>
    <t>EBF00166</t>
  </si>
  <si>
    <t>EBF00168</t>
  </si>
  <si>
    <t>EBF00169</t>
  </si>
  <si>
    <t>EBF00412</t>
  </si>
  <si>
    <t>EBF00416</t>
  </si>
  <si>
    <t>EBF00312</t>
  </si>
  <si>
    <t>EBF00417</t>
  </si>
  <si>
    <t>EBF00419</t>
  </si>
  <si>
    <t>EBF00313</t>
  </si>
  <si>
    <t>EBF00170</t>
  </si>
  <si>
    <t>EBF02546</t>
  </si>
  <si>
    <t>EBF00171</t>
  </si>
  <si>
    <t>EBF00172</t>
  </si>
  <si>
    <t>EBF02559</t>
  </si>
  <si>
    <t>EBF00427</t>
  </si>
  <si>
    <t>EBF00425</t>
  </si>
  <si>
    <t>EBF00344</t>
  </si>
  <si>
    <t>EBF00347</t>
  </si>
  <si>
    <t>EBF00174</t>
  </si>
  <si>
    <t>EBF00176</t>
  </si>
  <si>
    <t>EBF00177</t>
  </si>
  <si>
    <t>EBF00179</t>
  </si>
  <si>
    <t>EBF00184</t>
  </si>
  <si>
    <t>EBF00185</t>
  </si>
  <si>
    <t>EBF00187</t>
  </si>
  <si>
    <t>EBF00188</t>
  </si>
  <si>
    <t>EBF00189</t>
  </si>
  <si>
    <t>EBF00436</t>
  </si>
  <si>
    <t>EBF00440</t>
  </si>
  <si>
    <t>EBF00362</t>
  </si>
  <si>
    <t>EBF00190</t>
  </si>
  <si>
    <t>aciclovir sódico; 250 mg; pó liofilizado injetável. - Registrado na Anvisa como Medicamento. | Apresentação: FRASCO-AMPOLA</t>
  </si>
  <si>
    <t>FRASCO-AMPOLA</t>
  </si>
  <si>
    <t>aciclovir; 200 mg; comprimido. - Registrado na Anvisa como Medicamento. | Apresentação: COMPRIMIDO</t>
  </si>
  <si>
    <t>COMPRIMIDO</t>
  </si>
  <si>
    <t>aciclovir; 400 mg; comprimido. - Registrado na Anvisa como Medicamento. | Apresentação: COMPRIMIDO</t>
  </si>
  <si>
    <t>aciclovir; 50 mg/g; creme dermatológico. - Registrado na Anvisa como Medicamento. | Apresentação: BISNAGA 10 g</t>
  </si>
  <si>
    <t>BISNAGA 10 g</t>
  </si>
  <si>
    <t>albendazol; 40 mg/mL; suspensão oral. - Registrado na Anvisa como Medicamento. Apresentação: FRASCO 10 mL</t>
  </si>
  <si>
    <t>FRASCO 10 mL</t>
  </si>
  <si>
    <t>albendazol; 400 mg; comprimido. - Registrado na Anvisa como Medicamento. Apresentação: COMPRIMIDO</t>
  </si>
  <si>
    <t>amoxicilina + clavulanato de potássio; 1.000 mg + 200 mg; pó liofilizado injetável. - Registrado na Anvisa como Medicamento. | Apresentação: FRASCO-AMPOLA</t>
  </si>
  <si>
    <t>amoxicilina + clavulanato de potássio; 50 mg/mL + 12,5 mg/mL; pó para suspensão oral. - Registrado na Anvisa como Medicamento. | Apresentação: FRASCO 75 mL</t>
  </si>
  <si>
    <t>FRASCO 75 mL</t>
  </si>
  <si>
    <t>amoxicilina; 500 mg; cápsula dura. - Registrado na Anvisa como Medicamento. | Apresentação: CÁPSULA</t>
  </si>
  <si>
    <t>CÁPSULA</t>
  </si>
  <si>
    <t>ampicilina + sulbactam; 2.000 mg + 1.000 mg; pó liofilizado injetável. - Registrado na Anvisa como Medicamento. | Apresentação: FRASCO-AMPOLA</t>
  </si>
  <si>
    <t>ampicilina + sulbactam; 1.000 mg + 500 mg; pó liofilizado injetável. - Registrado na Anvisa como Medicamento.  | Apresentação: FRASCO-AMPOLA</t>
  </si>
  <si>
    <t>ampicilina; 1.000 mg; pó liofilizado injetável. - Registrado na Anvisa como Medicamento. | Apresentação: FRASCO-AMPOLA</t>
  </si>
  <si>
    <t>anfotericina b (complexo lipídico); 5 mg/mL; suspensão injetável. - Registrado na Anvisa como Medicamento. | Apresentação: FRASCO-AMPOLA 20 mL</t>
  </si>
  <si>
    <t>FRASCO-AMPOLA 20 mL</t>
  </si>
  <si>
    <t>anfotericina b (desoxicolato); 50 mg; pó liofilizado injetável. - Registrado na Anvisa como Medicamento. | Apresentação: FRASCO-AMPOLA</t>
  </si>
  <si>
    <t>anfotericina b (lipossomal); 50 mg; pó liofilizado injetável. - Registrado na Anvisa como Medicamento. | Apresentação: FRASCO-AMPOLA</t>
  </si>
  <si>
    <t>anidulafungina; 100 mg; pó liofilizado injetável. - Registrado na Anvisa como Medicamento. | Apresentação: FRASCO-AMPOLA</t>
  </si>
  <si>
    <t>azitromicina; 40 mg/mL (900 mg); pó para suspensão oral. - Registrado na Anvisa como Medicamento. | Apresentação: FRASCO 22,5 mL</t>
  </si>
  <si>
    <t xml:space="preserve"> FRASCO 22,5 mL</t>
  </si>
  <si>
    <t>azitromicina; 500 mg; comprimido. - Registrado na Anvisa como Medicamento. | Apresentação: COMPRIMIDO</t>
  </si>
  <si>
    <t>azitromicina; 500 mg; pó liofilizado injetável. - Registrado na Anvisa como Medicamento. | Apresentação: FRASCO-AMPOLA</t>
  </si>
  <si>
    <t>bacitracina zíncica + sulfato de neomicina; 250 UI/g + 5 mg/g; pomada tópica; bisnaga de 15 g. - Registrado na Anvisa como Medicamento. | Apresentação: POMADA 15 g</t>
  </si>
  <si>
    <t>POMADA 15 g</t>
  </si>
  <si>
    <t>benzilpenicilina benzatina; 300.000 UI/mL (1.200.000 UI); suspensão injetável.  - Registrado na Anvisa como Medicamento. | Apresentação: FRASCO-AMPOLA 4 mL</t>
  </si>
  <si>
    <t>FRASCO-AMPOLA 4 mL</t>
  </si>
  <si>
    <t>benzilpenicilina benzatina; 600.000 UI; pó para suspensão injetável. - Registrado na Anvisa como Medicamento.  | Apresentação: FRASCO-AMPOLA</t>
  </si>
  <si>
    <t>benzilpenicilina potássica; 5.000.000 UI; pó injetável. - Registrado na Anvisa como Medicamento. | Apresentação: FRASCO-AMPOLA</t>
  </si>
  <si>
    <t>benzilpenicilina procaína + benzilpenicilina potássica; 300.000 UI + 100.000 UI; pó para suspensão injetável. - Registrado na Anvisa como Medicamento. | Apresentação: FRASCO-AMPOLA</t>
  </si>
  <si>
    <t>benzoilmetronidazol; 40 mg/mL (corresponde a 25 mg de metronidazol); suspensão oral; frasco com 80mL- Registrado na Anvisa como Medicamento. | Apresentação: FRASCO 100 mL</t>
  </si>
  <si>
    <t>FRASCO 100 mL</t>
  </si>
  <si>
    <t>cefalexina; 50 mg/mL; pó para suspensão oral; frasco com 60mL. - Registrado na Anvisa como Medicamento. | Apresentação: FRASCO 60 mL</t>
  </si>
  <si>
    <t>FRASCO 60 mL</t>
  </si>
  <si>
    <t>cefalexina; 500 mg; comprimido ou cápsula. - Registrado na Anvisa como Medicamento. | Apresentação: COMPRIMIDO OU CÁPSULA</t>
  </si>
  <si>
    <t>COMPRIMIDO OU CÁPSULA</t>
  </si>
  <si>
    <t>cefalotina sódica; 1 g; pó liofilizado injetável. - Registrado na Anvisa como Medicamento. | Apresentação: FRASCO-AMPOLA</t>
  </si>
  <si>
    <t>cefazolina sódica; 1 g; pó liofilizado injetável. - Registrado na Anvisa como Medicamento. | Apresentação: FRASCO-AMPOLA</t>
  </si>
  <si>
    <t>cefotaxima sódica; 1 g; pó liofilizado injetável. - Registrado na Anvisa como Medicamento. | Apresentação: FRASCO-AMPOLA</t>
  </si>
  <si>
    <t>cefoxitina sódica; 1 g; pó liofilizado injetável. - Registrado na Anvisa como Medicamento. | Apresentação: FRASCO-AMPOLA</t>
  </si>
  <si>
    <t>ceftazidima + avibactam; 2000 mg + 500 mg; pó para solução injetável.</t>
  </si>
  <si>
    <t>ceftazidima; 1 g; pó liofilizado injetável. - Registrado na Anvisa como Medicamento. | Apresentação: FRASCO-AMPOLA</t>
  </si>
  <si>
    <t>ceftriaxona sódica; 1 g; pó liofilizado injetável endovenoso. - Registrado na Anvisa como Medicamento. | Apresentação: FRASCO-AMPOLA</t>
  </si>
  <si>
    <t>ceftriaxona sódica; 1 g; pó liofilizado injetável intramuscular + diluente (lidocaína 1%). - Registrado na Anvisa como Medicamento. | Apresentação: FRASCO-AMPOLA</t>
  </si>
  <si>
    <t>cefuroxima sódica; 750 mg; pó liofilizado injetável. - Registrado na Anvisa como Medicamento. | Apresentação: FRASCO-AMPOLA</t>
  </si>
  <si>
    <t>cetoconazol; 20 mg/g (2%); creme. - Registrado na Anvisa como Medicamento de Notificação Simplificada (RDC nº 576/2021). | Apresentação: BISNAGA 30 g</t>
  </si>
  <si>
    <t>BISNAGA 30 g</t>
  </si>
  <si>
    <t>cetoconazol; 200 mg; comprimido. - Registrado na Anvisa como Medicamento. | Apresentação: COMPRIMIDO</t>
  </si>
  <si>
    <t>ciprofloxacino; 2 mg/mL; solução injetável; sistema fechado com 100 mL (frasco ou bolsa). - Registrado na Anvisa como Medicamento. | Apresentação: UNIDADE 100 mL</t>
  </si>
  <si>
    <t>FRASCO/BOLSA 100 mL</t>
  </si>
  <si>
    <t>claritromicina; 500 mg; comprimido. - Registrado na Anvisa como Medicamento.  | Apresentação: COMPRIMIDO</t>
  </si>
  <si>
    <t>claritromicina; 500 mg; pó liofilizado injetável. - Registrado na Anvisa como Medicamento. | Apresentação: FRASCO-AMPOLA</t>
  </si>
  <si>
    <t>cloranfenicol + colagenase; 0,01 g/g + 0,6 U/g; pomada. - Registrado na Anvisa como Medicamento. | Apresentação: BISNAGA 30 g</t>
  </si>
  <si>
    <t>cloridrato de cefepima; 1 g; pó liofilizado injetável. - Registrado na Anvisa como Medicamento. | Apresentação: FRASCO-AMPOLA</t>
  </si>
  <si>
    <t>cloridrato de cefepima; 2 g; pó liofilizado injetável. - Registrado na Anvisa como Medicamento. | Apresentação: FRASCO-AMPOLA</t>
  </si>
  <si>
    <t>cloridrato de ciprofloxacino + dexametasona; 3,5 mg/mL + 1 mg/mL; solução oftálmica. - Registrado na Anvisa como Medicamento. | Apresentação: FRASCO 5 mL</t>
  </si>
  <si>
    <t>FRASCO 5 mL</t>
  </si>
  <si>
    <t>cloridrato de ciprofloxacino; 500 mg; comprimido. - Registrado na Anvisa como Medicamento. | Apresentação: COMPRIMIDO</t>
  </si>
  <si>
    <t>cloridrato de doxiciclina; 100 mg; comprimido. - Registrado na Anvisa como Medicamento. | Apresentação: COMPRIMIDO</t>
  </si>
  <si>
    <t>cloridrato de moxifloxacino; 1,6 mg/mL; solução injetável. - Registrado na Anvisa como Medicamento.  | Apresentação: BOLSA 250 mL</t>
  </si>
  <si>
    <t>BOLSA 250 mL</t>
  </si>
  <si>
    <t>cloridrato de moxifloxacino; 5 mg/mL; solução oftálmica. - Registrado na Anvisa como Medicamento. | Apresentação: FRASCO 5 mL</t>
  </si>
  <si>
    <t>cloridrato de vancomicina; 500 mg; pó para solução injetável. - Registrado na Anvisa como Medicamento. | Apresentação: FRASCO-AMPOLA</t>
  </si>
  <si>
    <t>daptomicina; 500 mg; pó liofilizado injetável. - Registrado na Anvisa como Medicamento. | Apresentação: FRASCO-AMPOLA</t>
  </si>
  <si>
    <t>fluconazol; 150 mg; cápsula. - Registrado na Anvisa como Medicamento. | Apresentação: CÁPSULA</t>
  </si>
  <si>
    <t>fluconazol; 2 mg/mL; solução injetável; sistema fechado com 100 mL (frasco ou bolsa). - Registrado na Anvisa como Medicamento. | Apresentação: UNIDADE 100 mL</t>
  </si>
  <si>
    <t>fosfato de clindamicina; 150 mg/mL; solução injetável. - Registrado na Anvisa como Medicamento. | Apresentação: AMPOLA 4 mL</t>
  </si>
  <si>
    <t>AMPOLA 4 mL</t>
  </si>
  <si>
    <t>fosfato de oseltamivir; 30 mg; cápsula. - Registrado na Anvisa como Medicamento. | Apresentação: CÁPSULA</t>
  </si>
  <si>
    <t>fosfato de oseltamivir; 45 mg; cápsula. - Registrado na Anvisa como Medicamento. | Apresentação: CÁPSULA</t>
  </si>
  <si>
    <t>fosfato de oseltamivir; 75 mg; cápsula. - Registrado na Anvisa como Medicamento. | Apresentação: CÁPSULA</t>
  </si>
  <si>
    <t>ganciclovir sódico; 1 mg/mL; solução injetável. - Registrado na Anvisa como Medicamento. | Apresentação: BOLSA 250 mL</t>
  </si>
  <si>
    <t>ganciclovir sódico; 1 mg/mL; solução injetável. - Registrado na Anvisa como Medicamento. | Apresentação: BOLSA 500 mL</t>
  </si>
  <si>
    <t>BOLSA 500 mL</t>
  </si>
  <si>
    <t>imipeném + cilastatina sódica; 500 mg + 500 mg; pó para solução injetável. - Registrado na Anvisa como Medicamento. | Apresentação: FRASCO-AMPOLA</t>
  </si>
  <si>
    <t>itraconazol; 100 mg; cápsula. - Registrado na Anvisa como Medicamento. | Apresentação: CÁPSULA</t>
  </si>
  <si>
    <t xml:space="preserve">ivermectina; 6 mg; comprimido. </t>
  </si>
  <si>
    <t>levofloxacino; 5 mg/mL; solução injetável. - Registrado na Anvisa como Medicamento. | Apresentação: BOLSA 100 mL</t>
  </si>
  <si>
    <t>BOLSA 100 mL</t>
  </si>
  <si>
    <t>linezolida; 2 mg/mL; solução injetável; sistema fechado com 300 mL (frasco ou bolsa). - Registrado na Anvisa como Medicamento. | Apresentação: UNIDADE 300 mL</t>
  </si>
  <si>
    <t>FRASCO/BOLSA 300 mL</t>
  </si>
  <si>
    <t>mebendazol; 20 mg/mL; suspensão oral. - Registrado na Anvisa como Medicamento.    | Apresentação: FRASCO 30 mL</t>
  </si>
  <si>
    <t>FRASCO 30 mL</t>
  </si>
  <si>
    <t>meropeném; 1 g; pó para solução injetável. - Registrado na Anvisa como Medicamento. | Apresentação: FRASCO-AMPOLA</t>
  </si>
  <si>
    <t>meropeném; 500 mg; pó para solução injetável. - Registrado na Anvisa como Medicamento. | Apresentação: FRASCO-AMPOLA</t>
  </si>
  <si>
    <t>metronidazol; 100 mg/g ; gel vaginal. - Registrado na Anvisa como Medicamento. | Apresentação: BISNAGA 50 g</t>
  </si>
  <si>
    <t>BISNAGA 50 g</t>
  </si>
  <si>
    <t>metronidazol; 250 mg; comprimido. - Registrado na Anvisa como Medicamento. | Apresentação: COMPRIMIDO</t>
  </si>
  <si>
    <t>metronidazol; 5 mg/mL; solução injetável; sistema fechado com 100 mL (frasco ou bolsa). - Registrado na Anvisa como Medicamento. | Apresentação: UNIDADE 100 mL</t>
  </si>
  <si>
    <t>micafungina; 100 mg; pó para solução injetável. - Registrado na Anvisa como Medicamento. | Apresentação: FRASCO-AMPOLA</t>
  </si>
  <si>
    <t>micafungina; 50 mg; pó para solução injetável. - Registrado na Anvisa como Medicamento. | Apresentação: FRASCO-AMPOLA</t>
  </si>
  <si>
    <t>mupirocina; 20 mg/g; pomada dermatológica. - Registrado na Anvisa como Medicamento. | Apresentação: BISNAGA 15 g</t>
  </si>
  <si>
    <t>BISNAGA 15 g</t>
  </si>
  <si>
    <t>nistatina + óxido de zinco; 100.000 UI/g + 200 mg/g; pomada dermatológica. - Registrado na Anvisa como Medicamento. | Apresentação: BISNAGA 60 g</t>
  </si>
  <si>
    <t>BISNAGA 60 g</t>
  </si>
  <si>
    <t>nistatina; 100.000 UI/mL; suspensão oral. - Registrado na Anvisa como Medicamento. | Apresentação: FRASCO 50 mL</t>
  </si>
  <si>
    <t>FRASCO 50 mL</t>
  </si>
  <si>
    <t>nistatina; 25.000 UI/g; creme vaginal. - Registrado na Anvisa como Medicamento. | Apresentação: BISNAGA 60 g</t>
  </si>
  <si>
    <t>nitrato de miconazol; 20 mg/g; creme dermatológico. - Registrado na Anvisa como Medicamento de Notificação Simplificada (RDC nº 576/2021). | Apresentação: BISNAGA 28 g</t>
  </si>
  <si>
    <t>BISNAGA 28g</t>
  </si>
  <si>
    <t>nitrofurantoína; 100 mg; cápsula. - Registrado na Anvisa como Medicamento. | Apresentação: CÁPSULA</t>
  </si>
  <si>
    <t>oxacilina sódica; 500 mg; pó liofilizado injetável. - Registrado na Anvisa como Medicamento. | Apresentação: FRASCO-AMPOLA</t>
  </si>
  <si>
    <t>permetrina; 50 mg/mL (5%); loção (emulsão tópica). - Registrado na Anvisa como Medicamento.. | Apresentação: FRASCO 60 mL</t>
  </si>
  <si>
    <t>piperacilina sódica + tazobactam sódico; 2 g + 250 mg; pó liofilizado para solução injetável. - Registrado na Anvisa como Medicamento.  Apresentação: FRASCO-AMPOLA</t>
  </si>
  <si>
    <t>piperacilina sódica + tazobactam sódico; 4 g + 500 mg; pó liofilizado para solução injetável. - Registrado na Anvisa como Medicamento. | Apresentação: FRASCO-AMPOLA</t>
  </si>
  <si>
    <t>secnidazol; 1.000 mg; comprimido. - Registrado na Anvisa como Medicamento.</t>
  </si>
  <si>
    <t>sulfadiazina de prata; 10 mg/g (1%); creme dermatológico. - Registrado na Anvisa como Medicamento. | Apresentação: POTE 400 g</t>
  </si>
  <si>
    <t>POTE 400 g</t>
  </si>
  <si>
    <t>sulfadiazina de prata; 10 mg/g (1%); creme dermatológico; bisnaga de 30 g. - Registrado na Anvisa como Medicamento. | Apresentação: BISNAGA 30 g</t>
  </si>
  <si>
    <t>sulfametoxazol + trimetoprima; 40 mg/mL + 8 mg/mL; suspensão oral; frasco com 100 mL. - Registrado na Anvisa como Medicamento. | Apresentação: FRASCO 100 mL</t>
  </si>
  <si>
    <t>sulfametoxazol + trimetoprima; 400 mg + 80 mg; comprimido . - Registrado na Anvisa como Medicamento. | Apresentação: COMPRIMIDO</t>
  </si>
  <si>
    <t>sulfametoxazol + trimetoprima; 80 mg/mL + 16 mg/mL; solução injetável. - Registrado na Anvisa como Medicamento. | Apresentação: AMPOLA 5 mL</t>
  </si>
  <si>
    <t>AMPOLA 5 mL</t>
  </si>
  <si>
    <t>sulfato de amicacina; 250 mg/mL; solução injetável. - Registrado na Anvisa como Medicamento. | Apresentação: AMPOLA 2 mL</t>
  </si>
  <si>
    <t>AMPOLA 2 mL</t>
  </si>
  <si>
    <t>sulfato de amicacina; 50 mg/mL; solução injetável. - Registrado na Anvisa como Medicamento. | Apresentação: AMPOLA 2 mL</t>
  </si>
  <si>
    <t>sulfato de ceftolozana + tazobactam sódico; 1 g + 0,5 g; pó para solução injetável. - Registrado na Anvisa como Medicamento. | Apresentação: FRASCO-AMPOLA</t>
  </si>
  <si>
    <t>sulfato de gentamicina; 40 mg/mL; solução injetável. - Registrado na Anvisa como Medicamento. | Apresentação: AMPOLA 2 mL</t>
  </si>
  <si>
    <t>sulfato de polimixina B; 500.000 UI; pó para solução injetável. - Registrado na Anvisa como Medicamento. | Apresentação: FRASCO-AMPOLA</t>
  </si>
  <si>
    <t>teicoplanina; 200 mg; pó liofilizado injetável. - Registrado na Anvisa como Medicamento. | Apresentação: FRASCO-AMPOLA</t>
  </si>
  <si>
    <t>teicoplanina; 400 mg; pó liofilizado injetável. - Registrado na Anvisa como Medicamento. | Apresentação: FRASCO-AMPOLA</t>
  </si>
  <si>
    <t>tigeciclina; 50 mg; pó liofilizado injetável. - Registrado na Anvisa como Medicamento. | Apresentação: FRASCO-AMPOLA</t>
  </si>
  <si>
    <t>tobramicina; 3 mg/mL (0,3%); solução oftálmica. - Registrado na Anvisa como Medicamento. | Apresentação: FRASCO 5 mL</t>
  </si>
  <si>
    <t>vitamina A (acetato de retinol ) + aminoácidos + metionina + cloranfenicol; 10.000 UI/g + 25 mg/g (2,5%) + 5 mg/g (0,5%) + 5 mg/g (0,5%); pomada oftálmica. - Registrado na Anvisa como Medicamento. | Apresentação: BISNAGA 3,5 g</t>
  </si>
  <si>
    <t>BISNAGA 3,5 g</t>
  </si>
  <si>
    <t>voriconazol; 200 mg; comprimido. - Registrado na Anvisa como Medicamento. | Apresentação: COMPRIMIDO</t>
  </si>
  <si>
    <t>voriconazol; 200 mg; pó liofilizado injetável. - Registrado na Anvisa como Medicamento. | Apresentação: FRASCO-AMPOLA</t>
  </si>
  <si>
    <r>
      <t>Aquisição de Medicamentos</t>
    </r>
    <r>
      <rPr>
        <sz val="11"/>
        <color rgb="FFFF0000"/>
        <rFont val="Aptos"/>
        <family val="2"/>
        <scheme val="minor"/>
      </rPr>
      <t xml:space="preserve"> ANTIMICROBIANOS</t>
    </r>
  </si>
  <si>
    <t>ACICLOVIR SODICO 250 MG PO LIOFILIZADO INJETAVEL</t>
  </si>
  <si>
    <t>ACICLOVIR 200 MG COMP</t>
  </si>
  <si>
    <t>ACICLOVIR 400 MG COMP</t>
  </si>
  <si>
    <t>ACICLOVIR 50 MG/G CREME DERMATOLOGICO</t>
  </si>
  <si>
    <t>ALBENDAZOL SUSP ORAL 40MG/ML (400 MG) 10 ML</t>
  </si>
  <si>
    <t>ALBENDAZOL 400 MG COMP</t>
  </si>
  <si>
    <t xml:space="preserve">AMOXICILINA 1.000 MG + CLAVULANATO DE POTASSIO 200 MG PO LIOFILIZADO INJETAVEL </t>
  </si>
  <si>
    <t>AMOXICILINA 50 MG/ML + CLAVULANATO DE POTASSIO 12,5 MG/ML PO P/ SUSP ORAL 75 ML</t>
  </si>
  <si>
    <t>AMOXICILINA 500 MG CAP</t>
  </si>
  <si>
    <t>AMPICILINA 2.000 MG + SULBACTAM 1.000 MG PO LIOFILIZADO INJETAVEL</t>
  </si>
  <si>
    <t>AMPICILINA 1.000 MG + SULBACTAM 500 MG PO LIOFILIZADO INJETAVEL</t>
  </si>
  <si>
    <t xml:space="preserve">AMPICILINA 1.000 MG PO LIOFILIZADO INJETAVEL </t>
  </si>
  <si>
    <t>ANFOTERICINA B (DESOXICOLATO) 50 MG PO LIOFILIZADO INJETAVEL</t>
  </si>
  <si>
    <t>ANFOTERICINA B (LIPOSSOMAL) 50 MG PO LIOFILIZADO INJETVEL</t>
  </si>
  <si>
    <t>AZITROMICINA 40 MG/ML PO PARA SUSP ORAL 22,5 ML</t>
  </si>
  <si>
    <t>AZITROMICINA 500 MG COMP</t>
  </si>
  <si>
    <t>AZITROMICINA 500 MG PO LIOFILIZADO INJETAVEL</t>
  </si>
  <si>
    <t>BACITRACINA ZINCICA + SULFATO DE NEOMICINA  250 UI/G + 5 MG/G POMADA TOPICA 10 G</t>
  </si>
  <si>
    <t>BENZILPENICILINA BENZATINA 1.200.000 UI PO PARA SUSP INJETAVEL 4 ML</t>
  </si>
  <si>
    <t>BENZILPENICILINA BENZATINA 600.000 UI PO PARA SUSP INJETAVEL</t>
  </si>
  <si>
    <t>BENZILPENICILINA POTASSICA 5.000.000 UI PO PARA SUSP INJETAVEL</t>
  </si>
  <si>
    <t>BENZILPENICILINA PROCAINA 300.000 UI + BENZILPENICILINA POTASSICA + 100.000 UI PO PARA SUSP INJETAVEL</t>
  </si>
  <si>
    <t xml:space="preserve">BENZOILMETRONIDAZOL 40 MG/ML SUSP ORAL 80 A 100 ML </t>
  </si>
  <si>
    <t xml:space="preserve">CEFALEXINA 50 MG/ML PO PARA SUSP ORAL 60 ML </t>
  </si>
  <si>
    <t>CEFALEXINA 500 MG CAP</t>
  </si>
  <si>
    <t xml:space="preserve">CEFALOTINA 1.000 MG PO LIOFILIZADO INJETAVEL </t>
  </si>
  <si>
    <t xml:space="preserve">CEFAZOLINA 1.000 MG PO LIOFILIZADO INJETAVEL </t>
  </si>
  <si>
    <t xml:space="preserve">CEFOTAXIMA 1.000 MG PO LIOFILIZADO INJETAVEL </t>
  </si>
  <si>
    <t xml:space="preserve">CEFOXITINA 1.000 MG PO LIOFILIZADO INJETAVEL </t>
  </si>
  <si>
    <t xml:space="preserve">CEFTAZIDIMA 2.000 MG + AVIBACTAM 500 MG PO LIOFILIZADO INJETAVEL </t>
  </si>
  <si>
    <t xml:space="preserve">CEFTAZIDIMA 1.000 MG PO LIOFILIZADO INJETAVEL </t>
  </si>
  <si>
    <t xml:space="preserve">ANIDULAFUNGINA 100 MG PO LIOFILIZADO INJETAVEL </t>
  </si>
  <si>
    <t>ANFOTERICINA B (COMPLEXO LIPIDICO) 100 MG PO LIOFILIZADO INJETAVEL</t>
  </si>
  <si>
    <t xml:space="preserve">CEFTRIAXONA 1.000 MG PO LIOFILIZADO INJETAVEL </t>
  </si>
  <si>
    <t>CEFTRIAXONA 1.000 MG PO LIOFILIZADO INJETAVEL IM</t>
  </si>
  <si>
    <t xml:space="preserve">CEFUROXIMA 750 MG PO LIOFILIZADO INJETAVEL </t>
  </si>
  <si>
    <t>CETOCONAZOL 20 G/G (2%) CREME 30 G</t>
  </si>
  <si>
    <t>CETOCONAZOL 200 MG COMP</t>
  </si>
  <si>
    <t xml:space="preserve">CIPROFLOXACINO 2 MG/ML (200 MG) SOL INJETAVEL 100 ML </t>
  </si>
  <si>
    <t>CIPROFLOXACINO 3,5 (0,35%) MG/ML + DEXAMETASONA + 1 MG/ML (0,1%) SOL OU SUSP OFTALMICA</t>
  </si>
  <si>
    <t>CIPROFLOXACINO 500 MG COMP</t>
  </si>
  <si>
    <t>CLARITROMICINA 500 MG COMP</t>
  </si>
  <si>
    <t xml:space="preserve">CLARITROMICINA 500 MG PO LIOFILIZADO INJETAVEL </t>
  </si>
  <si>
    <t xml:space="preserve">COLAGENASE 0,6 UI/G + CLORANFENICOL 0,01G/G POMADA 30G </t>
  </si>
  <si>
    <t xml:space="preserve">CEFEPIME 1.000 MG PO LIOFILIZADO INJETAVEL </t>
  </si>
  <si>
    <t xml:space="preserve">CEFEPIME 2.000 MG PO LIOFILIZADO INJETAVEL </t>
  </si>
  <si>
    <t>DOXICICLINA 100 MG DRA</t>
  </si>
  <si>
    <t>MOXIFLOXACINO 1,6 MG/ML SOL INJETAVEL 250 ML</t>
  </si>
  <si>
    <t>MOXIFLOXACINO 5 MG/ML SOL OFT. 5 ML</t>
  </si>
  <si>
    <t>VANCOMICINA 500 MG PO LIOFILIZADO INJETAVEL</t>
  </si>
  <si>
    <t>DAPTOMICINA 500 MG PO LIOFILIZADO INJETAVEL</t>
  </si>
  <si>
    <t>FLUCONAZOL 150 MG CAP</t>
  </si>
  <si>
    <t xml:space="preserve">FLUCONAZOL 2 MG/ML SOL INJETAVEL 100 ML </t>
  </si>
  <si>
    <t xml:space="preserve">CLINDAMICINA 150 MG/ML (600 MG) SOL INJETAVEL 4 ML </t>
  </si>
  <si>
    <t xml:space="preserve">OSELTAMIVIR 45 MG CAP </t>
  </si>
  <si>
    <t xml:space="preserve">OSELTAMIVIR 30 MG CAP </t>
  </si>
  <si>
    <t xml:space="preserve">OSELTAMIVIR 75 MG CAP </t>
  </si>
  <si>
    <t xml:space="preserve">GANCICLOVIR 1MG/ML MG SOL. INJETAVEL 500ML </t>
  </si>
  <si>
    <t xml:space="preserve">GANCICLOVIR 1MG/ML MG SOL. INJETAVEL 250ML </t>
  </si>
  <si>
    <t xml:space="preserve">IMIPENEM 500 MG + CILASTATINA SODICA 500 MG PO LIOFILIZADO INJETAVEL </t>
  </si>
  <si>
    <t>ITRACONAZOL 100 MG CAP</t>
  </si>
  <si>
    <t xml:space="preserve">LEVOFLOXACINO 5 MG/ML (500MG) SOL INJETAVEL 100 ML </t>
  </si>
  <si>
    <t>LINEZOLIDA 2 MG/ML (600 MG) SOL INJETAVEL 300 ML</t>
  </si>
  <si>
    <t>MEBENDAZOL 20 MG/ML SUSP ORAL 30 ML</t>
  </si>
  <si>
    <t xml:space="preserve">MEROPENEM 1.000 MG PO LIOFILIZADO INJETAVEL </t>
  </si>
  <si>
    <t xml:space="preserve">MEROPENEM 500 MG PO LIOFILIZADO INJETAVEL </t>
  </si>
  <si>
    <t>METRONIDAZOL 100 MG/G GEL VAGINAL</t>
  </si>
  <si>
    <t>METRONIDAZOL 250 MG COMP</t>
  </si>
  <si>
    <t xml:space="preserve">METRONIDAZOL 5 MG/ML (500MG) SOL INJETAVEL 100 ML  </t>
  </si>
  <si>
    <t xml:space="preserve">MICAFUNGINA 100 MG PO LIOFILIZADO INJETAVEL </t>
  </si>
  <si>
    <t xml:space="preserve">MICAFUNGINA 50 MG PO LIOFILIZADO INJETAVEL </t>
  </si>
  <si>
    <t>MUPIROCINA 20 MG/G (2%) 15 G</t>
  </si>
  <si>
    <t xml:space="preserve">NISTATINA 100.000 UI/ML SUSP ORAL 50 ML </t>
  </si>
  <si>
    <t xml:space="preserve">NISTATINA 25.000 UI/G CREME VAGINAL </t>
  </si>
  <si>
    <t>MICONAZOL NITRATO 20 MG/G CREME DERMATOL 28G</t>
  </si>
  <si>
    <t>NITROFURANTOINA 100 MG CAP</t>
  </si>
  <si>
    <t>OXACILINA 500 MG PO LIOFILIZADO INJETAVEL</t>
  </si>
  <si>
    <t xml:space="preserve">PERMETRINA 10 MG/ML (1%) LOCAO 60 ML </t>
  </si>
  <si>
    <t>IVERMECTINA 6 MG COMP</t>
  </si>
  <si>
    <t xml:space="preserve">PIPERACILINA 2 G + TAZOBACTAM 0,25 G PO LIOFILIZADO INJETAVEL </t>
  </si>
  <si>
    <t>PIPERACILINA 4 G + TAZOBACTAM 0,5 G PO LIOFILIZADO INJETAVEL</t>
  </si>
  <si>
    <t>SECNIDAZOL 1000 MG COMP</t>
  </si>
  <si>
    <t>SULFADIAZINA DE PRATA 10 MG/G (1%) POTE 400 G</t>
  </si>
  <si>
    <t xml:space="preserve">SULFADIAZINA DE PRATA 10 MG/G (1%) CREME DERM 30 G </t>
  </si>
  <si>
    <t>SULFAMETOXAZOL 40 MG/ML + TRIMETOPRIMA + 8 MG/ML SUSP ORAL 100 ML</t>
  </si>
  <si>
    <t>SULFAMETOXAZOL 400 MG+ TRIMETOPRIMA 80 MG COMP</t>
  </si>
  <si>
    <t>SULFAMETOXAZOL + TRIMETOPRIM 8O MG + 16 MG/ML SOL INJEVAVEL 5 ML</t>
  </si>
  <si>
    <t>AMICACINA 250 MG/ML SOL INJETAVEL 2 ML</t>
  </si>
  <si>
    <t>AMICACINA 50 MG/ML SOL INJETAVEL 2 ML</t>
  </si>
  <si>
    <t xml:space="preserve">GENTAMICINA 40 MG/ML (80 MG) SOL INJETAVEL 2 ML </t>
  </si>
  <si>
    <t xml:space="preserve">POLIMIXINA B SULFATO 500.000 UI PO LIOFILIZADO INJETAVEL </t>
  </si>
  <si>
    <t xml:space="preserve">TEICOPLANINA 200 MG PO LIOFILIZADO INJETAVEL </t>
  </si>
  <si>
    <t xml:space="preserve">TEICOPLANINA 400 MG PO LIOFILIZADO INJETAVEL </t>
  </si>
  <si>
    <t xml:space="preserve">TIGECICLINA 50 MG PO LIOFILIZADO INJETAVEL </t>
  </si>
  <si>
    <t>VORICONAZOL 200 MG PO LIOFILIZADO INJETAVEL</t>
  </si>
  <si>
    <t xml:space="preserve">TOBRAMICINA 3 MG/ML (0,3%) SOL OFTALMICA 5 ML </t>
  </si>
  <si>
    <t>RETINOL 10.000 UI + AMINOACIDOS 25 MG/G (2,5%) + METIONINA 5 MG/G (0,5%) + CLORANFENICOL 5 MG/G (0,5%) POMADA OFTALMICA</t>
  </si>
  <si>
    <t>VORICONAZOL 200 MG COMP</t>
  </si>
  <si>
    <t xml:space="preserve">NISTATINA 100.000UI/G + ÓXIDO DE ZINCO 200MG/G 60GR  </t>
  </si>
  <si>
    <t>CEFTOLOZANA 1 G + TAZOBACTAM 0,5 G PO LIOFILIZADO INJETAVEL</t>
  </si>
  <si>
    <t>Intervalo entre lances</t>
  </si>
  <si>
    <t>Preço Unitário Estimado</t>
  </si>
  <si>
    <t>Preço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</si>
</sst>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Aptos"/>
      <family val="2"/>
      <scheme val="minor"/>
    </font>
    <font>
      <sz val="11"/>
      <color rgb="FFFF0000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1"/>
      <color rgb="FFFF0000"/>
      <name val="Aptos"/>
      <family val="2"/>
      <scheme val="minor"/>
    </font>
    <font>
      <b/>
      <sz val="11"/>
      <name val="Aptos"/>
      <family val="2"/>
      <scheme val="minor"/>
    </font>
    <font>
      <sz val="11"/>
      <name val="Aptos"/>
      <family val="2"/>
      <scheme val="minor"/>
    </font>
    <font>
      <sz val="11"/>
      <name val="Aptos Narrow"/>
      <family val="2"/>
    </font>
    <font>
      <b/>
      <sz val="11"/>
      <color theme="0"/>
      <name val="Aptos"/>
      <family val="2"/>
      <scheme val="minor"/>
    </font>
    <font>
      <sz val="10"/>
      <color theme="1"/>
      <name val="Aptos  "/>
    </font>
    <font>
      <sz val="9"/>
      <color rgb="FF000000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  <font>
      <sz val="10"/>
      <color rgb="FF000000"/>
      <name val="Aptos"/>
      <family val="2"/>
      <scheme val="minor"/>
    </font>
    <font>
      <sz val="11"/>
      <name val="Aptos"/>
      <scheme val="minor"/>
    </font>
    <font>
      <sz val="11"/>
      <color theme="1"/>
      <name val="Apto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" fontId="12" fillId="4" borderId="4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4" fontId="0" fillId="0" borderId="1" xfId="3" applyNumberFormat="1" applyFont="1" applyBorder="1" applyAlignment="1">
      <alignment horizontal="center" vertical="center"/>
    </xf>
    <xf numFmtId="44" fontId="0" fillId="0" borderId="1" xfId="3" applyNumberFormat="1" applyFont="1" applyBorder="1" applyAlignment="1">
      <alignment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4" fontId="0" fillId="0" borderId="0" xfId="0" applyNumberFormat="1"/>
  </cellXfs>
  <cellStyles count="4">
    <cellStyle name="Moeda" xfId="3" builtinId="4"/>
    <cellStyle name="Normal" xfId="0" builtinId="0"/>
    <cellStyle name="Normal 4" xfId="1" xr:uid="{53520A1F-B886-4BD7-9F0C-3057B02E2D65}"/>
    <cellStyle name="Porcentagem" xfId="2" builtinId="5"/>
  </cellStyles>
  <dxfs count="4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277765</xdr:colOff>
      <xdr:row>4</xdr:row>
      <xdr:rowOff>54086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U108"/>
  <sheetViews>
    <sheetView showGridLines="0" tabSelected="1" topLeftCell="B97" zoomScale="70" zoomScaleNormal="70" workbookViewId="0">
      <selection activeCell="U108" sqref="U108"/>
    </sheetView>
  </sheetViews>
  <sheetFormatPr defaultRowHeight="15"/>
  <cols>
    <col min="2" max="2" width="5.5" customWidth="1"/>
    <col min="3" max="3" width="12.25" customWidth="1"/>
    <col min="4" max="4" width="15.125" customWidth="1"/>
    <col min="5" max="5" width="15.125" style="21" customWidth="1"/>
    <col min="6" max="6" width="23.75" customWidth="1"/>
    <col min="7" max="7" width="31.625" customWidth="1"/>
    <col min="8" max="8" width="24" style="1" customWidth="1"/>
    <col min="9" max="10" width="15.875" style="19" customWidth="1"/>
    <col min="11" max="14" width="15.875" style="1" customWidth="1"/>
    <col min="15" max="15" width="14.75" style="1" customWidth="1"/>
    <col min="16" max="16" width="15.25" style="1" customWidth="1"/>
    <col min="17" max="18" width="14.375" style="1" customWidth="1"/>
    <col min="19" max="19" width="16.75" style="1" customWidth="1"/>
    <col min="20" max="20" width="15.5" bestFit="1" customWidth="1"/>
    <col min="21" max="21" width="19.375" bestFit="1" customWidth="1"/>
  </cols>
  <sheetData>
    <row r="1" spans="2:21">
      <c r="B1" s="4"/>
      <c r="C1" s="5"/>
      <c r="D1" s="55" t="s">
        <v>12</v>
      </c>
      <c r="E1" s="55"/>
      <c r="F1" s="55"/>
      <c r="G1" s="55"/>
    </row>
    <row r="2" spans="2:21">
      <c r="B2" s="53"/>
      <c r="C2" s="53"/>
      <c r="D2" s="6" t="s">
        <v>8</v>
      </c>
      <c r="E2" s="56" t="s">
        <v>13</v>
      </c>
      <c r="F2" s="56"/>
      <c r="G2" s="56"/>
    </row>
    <row r="3" spans="2:21">
      <c r="B3" s="53"/>
      <c r="C3" s="53"/>
      <c r="D3" s="6" t="s">
        <v>9</v>
      </c>
      <c r="E3" s="57" t="s">
        <v>263</v>
      </c>
      <c r="F3" s="57"/>
      <c r="G3" s="57"/>
    </row>
    <row r="4" spans="2:21">
      <c r="B4" s="53"/>
      <c r="C4" s="53"/>
      <c r="D4" s="6" t="s">
        <v>10</v>
      </c>
      <c r="E4" s="56" t="s">
        <v>15</v>
      </c>
      <c r="F4" s="56"/>
      <c r="G4" s="56"/>
    </row>
    <row r="5" spans="2:21">
      <c r="B5" s="53"/>
      <c r="C5" s="53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2:21">
      <c r="B6" s="53"/>
      <c r="C6" s="53"/>
      <c r="D6" s="4"/>
      <c r="E6" s="54" t="s">
        <v>11</v>
      </c>
      <c r="F6" s="54"/>
      <c r="G6" s="54"/>
      <c r="H6" s="54"/>
      <c r="I6" s="54"/>
      <c r="J6" s="20"/>
      <c r="K6" s="9"/>
      <c r="L6" s="9"/>
      <c r="M6" s="9"/>
      <c r="N6" s="9"/>
    </row>
    <row r="7" spans="2:21" s="3" customFormat="1" ht="90">
      <c r="B7" s="7" t="s">
        <v>0</v>
      </c>
      <c r="C7" s="7" t="s">
        <v>4</v>
      </c>
      <c r="D7" s="7" t="s">
        <v>1</v>
      </c>
      <c r="E7" s="8" t="s">
        <v>14</v>
      </c>
      <c r="F7" s="7" t="s">
        <v>2</v>
      </c>
      <c r="G7" s="7" t="s">
        <v>3</v>
      </c>
      <c r="H7" s="8" t="s">
        <v>6</v>
      </c>
      <c r="I7" s="8" t="s">
        <v>18</v>
      </c>
      <c r="J7" s="8" t="s">
        <v>19</v>
      </c>
      <c r="K7" s="8" t="s">
        <v>20</v>
      </c>
      <c r="L7" s="8" t="s">
        <v>21</v>
      </c>
      <c r="M7" s="8" t="s">
        <v>22</v>
      </c>
      <c r="N7" s="8" t="s">
        <v>23</v>
      </c>
      <c r="O7" s="8" t="s">
        <v>25</v>
      </c>
      <c r="P7" s="8" t="s">
        <v>24</v>
      </c>
      <c r="Q7" s="8" t="s">
        <v>7</v>
      </c>
      <c r="R7" s="8" t="s">
        <v>364</v>
      </c>
      <c r="S7" s="8" t="s">
        <v>5</v>
      </c>
      <c r="T7" s="8" t="s">
        <v>365</v>
      </c>
      <c r="U7" s="8" t="s">
        <v>366</v>
      </c>
    </row>
    <row r="8" spans="2:21" s="2" customFormat="1" ht="60">
      <c r="B8" s="10">
        <v>1</v>
      </c>
      <c r="C8" s="25">
        <v>268374</v>
      </c>
      <c r="D8" s="25" t="s">
        <v>32</v>
      </c>
      <c r="E8" s="11" t="s">
        <v>16</v>
      </c>
      <c r="F8" s="14" t="s">
        <v>264</v>
      </c>
      <c r="G8" s="32" t="s">
        <v>132</v>
      </c>
      <c r="H8" s="35" t="s">
        <v>133</v>
      </c>
      <c r="I8" s="18">
        <v>1500</v>
      </c>
      <c r="J8" s="18">
        <v>1500</v>
      </c>
      <c r="K8" s="46">
        <v>2700</v>
      </c>
      <c r="L8" s="47">
        <v>2500</v>
      </c>
      <c r="M8" s="46"/>
      <c r="N8" s="46">
        <v>9560</v>
      </c>
      <c r="O8" s="22"/>
      <c r="P8" s="62">
        <f>ROUND(SUM(I8:O8)*0.2,0)</f>
        <v>3552</v>
      </c>
      <c r="Q8" s="61">
        <f t="shared" ref="Q8:Q71" si="0">SUM(I8:P8)</f>
        <v>21312</v>
      </c>
      <c r="R8" s="52">
        <v>7.4999999999999997E-3</v>
      </c>
      <c r="S8" s="17" t="s">
        <v>17</v>
      </c>
      <c r="T8" s="59">
        <v>6.93</v>
      </c>
      <c r="U8" s="59">
        <f>ROUND(Q8*T8,2)</f>
        <v>147692.16</v>
      </c>
    </row>
    <row r="9" spans="2:21" s="2" customFormat="1" ht="60">
      <c r="B9" s="10">
        <v>2</v>
      </c>
      <c r="C9" s="26">
        <v>268370</v>
      </c>
      <c r="D9" s="26" t="s">
        <v>33</v>
      </c>
      <c r="E9" s="11" t="s">
        <v>16</v>
      </c>
      <c r="F9" s="14" t="s">
        <v>265</v>
      </c>
      <c r="G9" s="32" t="s">
        <v>134</v>
      </c>
      <c r="H9" s="36" t="s">
        <v>135</v>
      </c>
      <c r="I9" s="18">
        <v>1200</v>
      </c>
      <c r="J9" s="18">
        <v>1200</v>
      </c>
      <c r="K9" s="46">
        <v>5400</v>
      </c>
      <c r="L9" s="46">
        <v>8300</v>
      </c>
      <c r="M9" s="46"/>
      <c r="N9" s="46">
        <v>20700</v>
      </c>
      <c r="O9" s="23"/>
      <c r="P9" s="62">
        <f t="shared" ref="P9:P72" si="1">ROUND(SUM(I9:O9)*0.2,0)</f>
        <v>7360</v>
      </c>
      <c r="Q9" s="61">
        <f t="shared" si="0"/>
        <v>44160</v>
      </c>
      <c r="R9" s="52">
        <v>7.4999999999999997E-3</v>
      </c>
      <c r="S9" s="17" t="s">
        <v>17</v>
      </c>
      <c r="T9" s="59">
        <v>0.25</v>
      </c>
      <c r="U9" s="59">
        <f t="shared" ref="U9:U72" si="2">ROUND(Q9*T9,2)</f>
        <v>11040</v>
      </c>
    </row>
    <row r="10" spans="2:21" s="2" customFormat="1" ht="60">
      <c r="B10" s="10">
        <v>3</v>
      </c>
      <c r="C10" s="26">
        <v>268372</v>
      </c>
      <c r="D10" s="26" t="s">
        <v>34</v>
      </c>
      <c r="E10" s="11" t="s">
        <v>16</v>
      </c>
      <c r="F10" s="14" t="s">
        <v>266</v>
      </c>
      <c r="G10" s="32" t="s">
        <v>136</v>
      </c>
      <c r="H10" s="36" t="s">
        <v>135</v>
      </c>
      <c r="I10" s="18">
        <v>600</v>
      </c>
      <c r="J10" s="18">
        <v>600</v>
      </c>
      <c r="K10" s="46"/>
      <c r="L10" s="47"/>
      <c r="M10" s="46"/>
      <c r="N10" s="46"/>
      <c r="O10" s="24"/>
      <c r="P10" s="62">
        <f t="shared" si="1"/>
        <v>240</v>
      </c>
      <c r="Q10" s="61">
        <f t="shared" si="0"/>
        <v>1440</v>
      </c>
      <c r="R10" s="52">
        <v>7.4999999999999997E-3</v>
      </c>
      <c r="S10" s="17" t="s">
        <v>17</v>
      </c>
      <c r="T10" s="59">
        <v>1.18</v>
      </c>
      <c r="U10" s="59">
        <f t="shared" si="2"/>
        <v>1699.2</v>
      </c>
    </row>
    <row r="11" spans="2:21" s="2" customFormat="1" ht="60">
      <c r="B11" s="10">
        <v>4</v>
      </c>
      <c r="C11" s="27">
        <v>268375</v>
      </c>
      <c r="D11" s="27" t="s">
        <v>35</v>
      </c>
      <c r="E11" s="11" t="s">
        <v>16</v>
      </c>
      <c r="F11" s="15" t="s">
        <v>267</v>
      </c>
      <c r="G11" s="32" t="s">
        <v>137</v>
      </c>
      <c r="H11" s="37" t="s">
        <v>138</v>
      </c>
      <c r="I11" s="18">
        <v>17</v>
      </c>
      <c r="J11" s="18">
        <v>17</v>
      </c>
      <c r="K11" s="46"/>
      <c r="L11" s="46"/>
      <c r="M11" s="46"/>
      <c r="N11" s="46">
        <v>48</v>
      </c>
      <c r="O11" s="23"/>
      <c r="P11" s="62">
        <f t="shared" si="1"/>
        <v>16</v>
      </c>
      <c r="Q11" s="61">
        <f t="shared" si="0"/>
        <v>98</v>
      </c>
      <c r="R11" s="52">
        <v>7.4999999999999997E-3</v>
      </c>
      <c r="S11" s="17" t="s">
        <v>17</v>
      </c>
      <c r="T11" s="59">
        <v>2.88</v>
      </c>
      <c r="U11" s="59">
        <f t="shared" si="2"/>
        <v>282.24</v>
      </c>
    </row>
    <row r="12" spans="2:21" s="2" customFormat="1" ht="60">
      <c r="B12" s="10">
        <v>5</v>
      </c>
      <c r="C12" s="25">
        <v>267507</v>
      </c>
      <c r="D12" s="25" t="s">
        <v>36</v>
      </c>
      <c r="E12" s="11" t="s">
        <v>16</v>
      </c>
      <c r="F12" s="14" t="s">
        <v>268</v>
      </c>
      <c r="G12" s="32" t="s">
        <v>139</v>
      </c>
      <c r="H12" s="35" t="s">
        <v>140</v>
      </c>
      <c r="I12" s="18">
        <v>150</v>
      </c>
      <c r="J12" s="18">
        <v>150</v>
      </c>
      <c r="K12" s="46"/>
      <c r="L12" s="46"/>
      <c r="M12" s="46"/>
      <c r="N12" s="46">
        <v>300</v>
      </c>
      <c r="O12" s="24"/>
      <c r="P12" s="62">
        <f t="shared" si="1"/>
        <v>120</v>
      </c>
      <c r="Q12" s="61">
        <f t="shared" si="0"/>
        <v>720</v>
      </c>
      <c r="R12" s="52">
        <v>7.4999999999999997E-3</v>
      </c>
      <c r="S12" s="17" t="s">
        <v>17</v>
      </c>
      <c r="T12" s="59">
        <v>1.33</v>
      </c>
      <c r="U12" s="59">
        <f t="shared" si="2"/>
        <v>957.6</v>
      </c>
    </row>
    <row r="13" spans="2:21" s="2" customFormat="1" ht="60">
      <c r="B13" s="10">
        <v>6</v>
      </c>
      <c r="C13" s="26">
        <v>267506</v>
      </c>
      <c r="D13" s="26" t="s">
        <v>37</v>
      </c>
      <c r="E13" s="11" t="s">
        <v>16</v>
      </c>
      <c r="F13" s="15" t="s">
        <v>269</v>
      </c>
      <c r="G13" s="32" t="s">
        <v>141</v>
      </c>
      <c r="H13" s="36" t="s">
        <v>135</v>
      </c>
      <c r="I13" s="18">
        <v>670</v>
      </c>
      <c r="J13" s="18">
        <v>670</v>
      </c>
      <c r="K13" s="46">
        <v>100</v>
      </c>
      <c r="L13" s="47">
        <v>200</v>
      </c>
      <c r="M13" s="46"/>
      <c r="N13" s="46">
        <v>500</v>
      </c>
      <c r="O13" s="23"/>
      <c r="P13" s="62">
        <f t="shared" si="1"/>
        <v>428</v>
      </c>
      <c r="Q13" s="61">
        <f t="shared" si="0"/>
        <v>2568</v>
      </c>
      <c r="R13" s="52">
        <v>7.4999999999999997E-3</v>
      </c>
      <c r="S13" s="17" t="s">
        <v>17</v>
      </c>
      <c r="T13" s="59">
        <v>0.52</v>
      </c>
      <c r="U13" s="59">
        <f t="shared" si="2"/>
        <v>1335.36</v>
      </c>
    </row>
    <row r="14" spans="2:21" s="2" customFormat="1" ht="75">
      <c r="B14" s="10">
        <v>7</v>
      </c>
      <c r="C14" s="28">
        <v>271100</v>
      </c>
      <c r="D14" s="28" t="s">
        <v>38</v>
      </c>
      <c r="E14" s="11" t="s">
        <v>16</v>
      </c>
      <c r="F14" s="15" t="s">
        <v>270</v>
      </c>
      <c r="G14" s="32" t="s">
        <v>142</v>
      </c>
      <c r="H14" s="36" t="s">
        <v>133</v>
      </c>
      <c r="I14" s="18">
        <v>318</v>
      </c>
      <c r="J14" s="18">
        <v>318</v>
      </c>
      <c r="K14" s="46">
        <v>2400</v>
      </c>
      <c r="L14" s="46">
        <v>3300</v>
      </c>
      <c r="M14" s="46"/>
      <c r="N14" s="46">
        <v>8000</v>
      </c>
      <c r="O14" s="24"/>
      <c r="P14" s="62">
        <f t="shared" si="1"/>
        <v>2867</v>
      </c>
      <c r="Q14" s="61">
        <f t="shared" si="0"/>
        <v>17203</v>
      </c>
      <c r="R14" s="52">
        <v>7.4999999999999997E-3</v>
      </c>
      <c r="S14" s="17" t="s">
        <v>17</v>
      </c>
      <c r="T14" s="59">
        <v>10.029999999999999</v>
      </c>
      <c r="U14" s="59">
        <f t="shared" si="2"/>
        <v>172546.09</v>
      </c>
    </row>
    <row r="15" spans="2:21" s="2" customFormat="1" ht="75">
      <c r="B15" s="10">
        <v>8</v>
      </c>
      <c r="C15" s="28">
        <v>448841</v>
      </c>
      <c r="D15" s="28" t="s">
        <v>39</v>
      </c>
      <c r="E15" s="11" t="s">
        <v>16</v>
      </c>
      <c r="F15" s="14" t="s">
        <v>271</v>
      </c>
      <c r="G15" s="32" t="s">
        <v>143</v>
      </c>
      <c r="H15" s="36" t="s">
        <v>144</v>
      </c>
      <c r="I15" s="18">
        <v>59</v>
      </c>
      <c r="J15" s="18">
        <v>59</v>
      </c>
      <c r="K15" s="46">
        <v>100</v>
      </c>
      <c r="L15" s="46">
        <v>50</v>
      </c>
      <c r="M15" s="46"/>
      <c r="N15" s="46">
        <v>260</v>
      </c>
      <c r="O15" s="23"/>
      <c r="P15" s="62">
        <f t="shared" si="1"/>
        <v>106</v>
      </c>
      <c r="Q15" s="61">
        <f t="shared" si="0"/>
        <v>634</v>
      </c>
      <c r="R15" s="52">
        <v>7.4999999999999997E-3</v>
      </c>
      <c r="S15" s="17" t="s">
        <v>17</v>
      </c>
      <c r="T15" s="59">
        <v>15.52</v>
      </c>
      <c r="U15" s="59">
        <f t="shared" si="2"/>
        <v>9839.68</v>
      </c>
    </row>
    <row r="16" spans="2:21" s="2" customFormat="1" ht="60">
      <c r="B16" s="11">
        <v>9</v>
      </c>
      <c r="C16" s="28">
        <v>271089</v>
      </c>
      <c r="D16" s="28" t="s">
        <v>40</v>
      </c>
      <c r="E16" s="11" t="s">
        <v>16</v>
      </c>
      <c r="F16" s="15" t="s">
        <v>272</v>
      </c>
      <c r="G16" s="32" t="s">
        <v>145</v>
      </c>
      <c r="H16" s="36" t="s">
        <v>146</v>
      </c>
      <c r="I16" s="18">
        <v>4318</v>
      </c>
      <c r="J16" s="18">
        <v>4318</v>
      </c>
      <c r="K16" s="46">
        <v>700</v>
      </c>
      <c r="L16" s="47"/>
      <c r="M16" s="46"/>
      <c r="N16" s="46">
        <v>9200</v>
      </c>
      <c r="O16" s="24"/>
      <c r="P16" s="62">
        <f t="shared" si="1"/>
        <v>3707</v>
      </c>
      <c r="Q16" s="61">
        <f t="shared" si="0"/>
        <v>22243</v>
      </c>
      <c r="R16" s="52">
        <v>7.4999999999999997E-3</v>
      </c>
      <c r="S16" s="17" t="s">
        <v>17</v>
      </c>
      <c r="T16" s="59">
        <v>0.27</v>
      </c>
      <c r="U16" s="59">
        <f t="shared" si="2"/>
        <v>6005.61</v>
      </c>
    </row>
    <row r="17" spans="2:21" s="2" customFormat="1" ht="75">
      <c r="B17" s="11">
        <v>10</v>
      </c>
      <c r="C17" s="28">
        <v>442689</v>
      </c>
      <c r="D17" s="28" t="s">
        <v>41</v>
      </c>
      <c r="E17" s="11" t="s">
        <v>16</v>
      </c>
      <c r="F17" s="15" t="s">
        <v>273</v>
      </c>
      <c r="G17" s="32" t="s">
        <v>147</v>
      </c>
      <c r="H17" s="36" t="s">
        <v>133</v>
      </c>
      <c r="I17" s="18">
        <v>1200</v>
      </c>
      <c r="J17" s="18">
        <v>1200</v>
      </c>
      <c r="K17" s="46"/>
      <c r="L17" s="46">
        <v>3200</v>
      </c>
      <c r="M17" s="46"/>
      <c r="N17" s="46"/>
      <c r="O17" s="23"/>
      <c r="P17" s="62">
        <f t="shared" si="1"/>
        <v>1120</v>
      </c>
      <c r="Q17" s="61">
        <f t="shared" si="0"/>
        <v>6720</v>
      </c>
      <c r="R17" s="52">
        <v>7.4999999999999997E-3</v>
      </c>
      <c r="S17" s="17" t="s">
        <v>17</v>
      </c>
      <c r="T17" s="59">
        <v>10.78</v>
      </c>
      <c r="U17" s="59">
        <f t="shared" si="2"/>
        <v>72441.600000000006</v>
      </c>
    </row>
    <row r="18" spans="2:21" s="2" customFormat="1" ht="75">
      <c r="B18" s="10">
        <v>11</v>
      </c>
      <c r="C18" s="28" t="s">
        <v>26</v>
      </c>
      <c r="D18" s="28" t="s">
        <v>42</v>
      </c>
      <c r="E18" s="11" t="s">
        <v>16</v>
      </c>
      <c r="F18" s="14" t="s">
        <v>274</v>
      </c>
      <c r="G18" s="38" t="s">
        <v>148</v>
      </c>
      <c r="H18" s="26" t="s">
        <v>133</v>
      </c>
      <c r="I18" s="18">
        <v>600</v>
      </c>
      <c r="J18" s="18">
        <v>600</v>
      </c>
      <c r="K18" s="46">
        <v>13000</v>
      </c>
      <c r="L18" s="47">
        <v>2300</v>
      </c>
      <c r="M18" s="46"/>
      <c r="N18" s="46">
        <v>25500</v>
      </c>
      <c r="O18" s="24"/>
      <c r="P18" s="62">
        <f t="shared" si="1"/>
        <v>8400</v>
      </c>
      <c r="Q18" s="61">
        <f t="shared" si="0"/>
        <v>50400</v>
      </c>
      <c r="R18" s="52">
        <v>7.4999999999999997E-3</v>
      </c>
      <c r="S18" s="17" t="s">
        <v>17</v>
      </c>
      <c r="T18" s="59">
        <v>6.27</v>
      </c>
      <c r="U18" s="59">
        <f t="shared" si="2"/>
        <v>316008</v>
      </c>
    </row>
    <row r="19" spans="2:21" s="2" customFormat="1" ht="60">
      <c r="B19" s="10">
        <v>12</v>
      </c>
      <c r="C19" s="28">
        <v>268207</v>
      </c>
      <c r="D19" s="28" t="s">
        <v>43</v>
      </c>
      <c r="E19" s="11" t="s">
        <v>16</v>
      </c>
      <c r="F19" s="14" t="s">
        <v>275</v>
      </c>
      <c r="G19" s="32" t="s">
        <v>149</v>
      </c>
      <c r="H19" s="36" t="s">
        <v>133</v>
      </c>
      <c r="I19" s="18">
        <v>7559</v>
      </c>
      <c r="J19" s="18">
        <v>7559</v>
      </c>
      <c r="K19" s="46">
        <v>2000</v>
      </c>
      <c r="L19" s="46">
        <v>3500</v>
      </c>
      <c r="M19" s="46"/>
      <c r="N19" s="46">
        <v>8100</v>
      </c>
      <c r="O19" s="23"/>
      <c r="P19" s="62">
        <f t="shared" si="1"/>
        <v>5744</v>
      </c>
      <c r="Q19" s="61">
        <f t="shared" si="0"/>
        <v>34462</v>
      </c>
      <c r="R19" s="52">
        <v>7.4999999999999997E-3</v>
      </c>
      <c r="S19" s="17" t="s">
        <v>17</v>
      </c>
      <c r="T19" s="59">
        <v>4.45</v>
      </c>
      <c r="U19" s="59">
        <f t="shared" si="2"/>
        <v>153355.9</v>
      </c>
    </row>
    <row r="20" spans="2:21" s="2" customFormat="1" ht="75">
      <c r="B20" s="10">
        <v>13</v>
      </c>
      <c r="C20" s="28">
        <v>324358</v>
      </c>
      <c r="D20" s="28" t="s">
        <v>44</v>
      </c>
      <c r="E20" s="11" t="s">
        <v>16</v>
      </c>
      <c r="F20" s="13" t="s">
        <v>296</v>
      </c>
      <c r="G20" s="32" t="s">
        <v>150</v>
      </c>
      <c r="H20" s="36" t="s">
        <v>151</v>
      </c>
      <c r="I20" s="18">
        <v>100</v>
      </c>
      <c r="J20" s="18">
        <v>104</v>
      </c>
      <c r="K20" s="46">
        <v>300</v>
      </c>
      <c r="L20" s="47"/>
      <c r="M20" s="46"/>
      <c r="N20" s="46">
        <v>925</v>
      </c>
      <c r="O20" s="24"/>
      <c r="P20" s="62">
        <f t="shared" si="1"/>
        <v>286</v>
      </c>
      <c r="Q20" s="61">
        <f t="shared" si="0"/>
        <v>1715</v>
      </c>
      <c r="R20" s="52">
        <v>5.0000000000000001E-3</v>
      </c>
      <c r="S20" s="17" t="s">
        <v>17</v>
      </c>
      <c r="T20" s="59">
        <v>2354.5</v>
      </c>
      <c r="U20" s="59">
        <f t="shared" si="2"/>
        <v>4037967.5</v>
      </c>
    </row>
    <row r="21" spans="2:21" s="2" customFormat="1" ht="60">
      <c r="B21" s="10">
        <v>14</v>
      </c>
      <c r="C21" s="28">
        <v>268395</v>
      </c>
      <c r="D21" s="28" t="s">
        <v>45</v>
      </c>
      <c r="E21" s="11" t="s">
        <v>16</v>
      </c>
      <c r="F21" s="13" t="s">
        <v>276</v>
      </c>
      <c r="G21" s="32" t="s">
        <v>152</v>
      </c>
      <c r="H21" s="36" t="s">
        <v>133</v>
      </c>
      <c r="I21" s="18">
        <v>482</v>
      </c>
      <c r="J21" s="18">
        <v>482</v>
      </c>
      <c r="K21" s="46">
        <v>110</v>
      </c>
      <c r="L21" s="46">
        <v>400</v>
      </c>
      <c r="M21" s="46"/>
      <c r="N21" s="46">
        <v>320</v>
      </c>
      <c r="O21" s="23"/>
      <c r="P21" s="62">
        <f t="shared" si="1"/>
        <v>359</v>
      </c>
      <c r="Q21" s="61">
        <f t="shared" si="0"/>
        <v>2153</v>
      </c>
      <c r="R21" s="52">
        <v>7.4999999999999997E-3</v>
      </c>
      <c r="S21" s="17" t="s">
        <v>17</v>
      </c>
      <c r="T21" s="59">
        <v>32.159999999999997</v>
      </c>
      <c r="U21" s="59">
        <f t="shared" si="2"/>
        <v>69240.479999999996</v>
      </c>
    </row>
    <row r="22" spans="2:21" s="2" customFormat="1" ht="60">
      <c r="B22" s="10">
        <v>15</v>
      </c>
      <c r="C22" s="28">
        <v>268394</v>
      </c>
      <c r="D22" s="28" t="s">
        <v>46</v>
      </c>
      <c r="E22" s="11" t="s">
        <v>16</v>
      </c>
      <c r="F22" s="13" t="s">
        <v>277</v>
      </c>
      <c r="G22" s="32" t="s">
        <v>153</v>
      </c>
      <c r="H22" s="36" t="s">
        <v>133</v>
      </c>
      <c r="I22" s="18">
        <v>50</v>
      </c>
      <c r="J22" s="18">
        <v>50</v>
      </c>
      <c r="K22" s="46"/>
      <c r="L22" s="47"/>
      <c r="M22" s="46"/>
      <c r="N22" s="46">
        <v>780</v>
      </c>
      <c r="O22" s="24"/>
      <c r="P22" s="62">
        <f t="shared" si="1"/>
        <v>176</v>
      </c>
      <c r="Q22" s="61">
        <f t="shared" si="0"/>
        <v>1056</v>
      </c>
      <c r="R22" s="52">
        <v>5.0000000000000001E-3</v>
      </c>
      <c r="S22" s="17" t="s">
        <v>17</v>
      </c>
      <c r="T22" s="59">
        <v>2425.4899999999998</v>
      </c>
      <c r="U22" s="59">
        <f t="shared" si="2"/>
        <v>2561317.44</v>
      </c>
    </row>
    <row r="23" spans="2:21" s="2" customFormat="1" ht="60">
      <c r="B23" s="10">
        <v>16</v>
      </c>
      <c r="C23" s="28">
        <v>379002</v>
      </c>
      <c r="D23" s="28" t="s">
        <v>47</v>
      </c>
      <c r="E23" s="11" t="s">
        <v>16</v>
      </c>
      <c r="F23" s="14" t="s">
        <v>295</v>
      </c>
      <c r="G23" s="32" t="s">
        <v>154</v>
      </c>
      <c r="H23" s="36" t="s">
        <v>133</v>
      </c>
      <c r="I23" s="18">
        <v>123</v>
      </c>
      <c r="J23" s="18">
        <v>123</v>
      </c>
      <c r="K23" s="46"/>
      <c r="L23" s="46"/>
      <c r="M23" s="46"/>
      <c r="N23" s="46">
        <v>1120</v>
      </c>
      <c r="O23" s="23"/>
      <c r="P23" s="62">
        <f t="shared" si="1"/>
        <v>273</v>
      </c>
      <c r="Q23" s="61">
        <f t="shared" si="0"/>
        <v>1639</v>
      </c>
      <c r="R23" s="52">
        <v>7.4999999999999997E-3</v>
      </c>
      <c r="S23" s="17" t="s">
        <v>17</v>
      </c>
      <c r="T23" s="59">
        <v>390.8</v>
      </c>
      <c r="U23" s="59">
        <f t="shared" si="2"/>
        <v>640521.19999999995</v>
      </c>
    </row>
    <row r="24" spans="2:21" s="2" customFormat="1" ht="60">
      <c r="B24" s="10">
        <v>17</v>
      </c>
      <c r="C24" s="28">
        <v>268949</v>
      </c>
      <c r="D24" s="28" t="s">
        <v>48</v>
      </c>
      <c r="E24" s="11" t="s">
        <v>16</v>
      </c>
      <c r="F24" s="15" t="s">
        <v>278</v>
      </c>
      <c r="G24" s="32" t="s">
        <v>155</v>
      </c>
      <c r="H24" s="36" t="s">
        <v>156</v>
      </c>
      <c r="I24" s="18">
        <v>59</v>
      </c>
      <c r="J24" s="18">
        <v>59</v>
      </c>
      <c r="K24" s="46"/>
      <c r="L24" s="46"/>
      <c r="M24" s="46"/>
      <c r="N24" s="46">
        <v>1000</v>
      </c>
      <c r="O24" s="24"/>
      <c r="P24" s="62">
        <f t="shared" si="1"/>
        <v>224</v>
      </c>
      <c r="Q24" s="61">
        <f t="shared" si="0"/>
        <v>1342</v>
      </c>
      <c r="R24" s="52">
        <v>7.4999999999999997E-3</v>
      </c>
      <c r="S24" s="17" t="s">
        <v>17</v>
      </c>
      <c r="T24" s="59">
        <v>10.94</v>
      </c>
      <c r="U24" s="59">
        <f t="shared" si="2"/>
        <v>14681.48</v>
      </c>
    </row>
    <row r="25" spans="2:21" s="2" customFormat="1" ht="60">
      <c r="B25" s="10">
        <v>18</v>
      </c>
      <c r="C25" s="28">
        <v>267140</v>
      </c>
      <c r="D25" s="28" t="s">
        <v>49</v>
      </c>
      <c r="E25" s="11" t="s">
        <v>16</v>
      </c>
      <c r="F25" s="14" t="s">
        <v>279</v>
      </c>
      <c r="G25" s="32" t="s">
        <v>157</v>
      </c>
      <c r="H25" s="36" t="s">
        <v>135</v>
      </c>
      <c r="I25" s="18">
        <v>640</v>
      </c>
      <c r="J25" s="18">
        <v>640</v>
      </c>
      <c r="K25" s="46">
        <v>360</v>
      </c>
      <c r="L25" s="46">
        <v>1000</v>
      </c>
      <c r="M25" s="46"/>
      <c r="N25" s="46">
        <v>5320</v>
      </c>
      <c r="O25" s="23"/>
      <c r="P25" s="62">
        <f t="shared" si="1"/>
        <v>1592</v>
      </c>
      <c r="Q25" s="61">
        <f t="shared" si="0"/>
        <v>9552</v>
      </c>
      <c r="R25" s="52">
        <v>7.4999999999999997E-3</v>
      </c>
      <c r="S25" s="17" t="s">
        <v>17</v>
      </c>
      <c r="T25" s="59">
        <v>0.93</v>
      </c>
      <c r="U25" s="59">
        <f t="shared" si="2"/>
        <v>8883.36</v>
      </c>
    </row>
    <row r="26" spans="2:21" s="2" customFormat="1" ht="60">
      <c r="B26" s="11">
        <v>19</v>
      </c>
      <c r="C26" s="28">
        <v>268952</v>
      </c>
      <c r="D26" s="28" t="s">
        <v>50</v>
      </c>
      <c r="E26" s="11" t="s">
        <v>16</v>
      </c>
      <c r="F26" s="15" t="s">
        <v>280</v>
      </c>
      <c r="G26" s="32" t="s">
        <v>158</v>
      </c>
      <c r="H26" s="36" t="s">
        <v>133</v>
      </c>
      <c r="I26" s="18">
        <v>600</v>
      </c>
      <c r="J26" s="18">
        <v>600</v>
      </c>
      <c r="K26" s="46">
        <v>240</v>
      </c>
      <c r="L26" s="46">
        <v>2400</v>
      </c>
      <c r="M26" s="46"/>
      <c r="N26" s="46">
        <v>2800</v>
      </c>
      <c r="O26" s="24"/>
      <c r="P26" s="62">
        <f t="shared" si="1"/>
        <v>1328</v>
      </c>
      <c r="Q26" s="61">
        <f t="shared" si="0"/>
        <v>7968</v>
      </c>
      <c r="R26" s="52">
        <v>7.4999999999999997E-3</v>
      </c>
      <c r="S26" s="17" t="s">
        <v>17</v>
      </c>
      <c r="T26" s="59">
        <v>12.95</v>
      </c>
      <c r="U26" s="59">
        <f t="shared" si="2"/>
        <v>103185.60000000001</v>
      </c>
    </row>
    <row r="27" spans="2:21" s="2" customFormat="1" ht="90">
      <c r="B27" s="11">
        <v>20</v>
      </c>
      <c r="C27" s="28">
        <v>273167</v>
      </c>
      <c r="D27" s="28" t="s">
        <v>51</v>
      </c>
      <c r="E27" s="11" t="s">
        <v>16</v>
      </c>
      <c r="F27" s="16" t="s">
        <v>281</v>
      </c>
      <c r="G27" s="32" t="s">
        <v>159</v>
      </c>
      <c r="H27" s="36" t="s">
        <v>160</v>
      </c>
      <c r="I27" s="18">
        <v>118</v>
      </c>
      <c r="J27" s="18">
        <v>118</v>
      </c>
      <c r="K27" s="46">
        <v>470</v>
      </c>
      <c r="L27" s="46"/>
      <c r="M27" s="46"/>
      <c r="N27" s="46">
        <v>1200</v>
      </c>
      <c r="O27" s="23"/>
      <c r="P27" s="62">
        <f t="shared" si="1"/>
        <v>381</v>
      </c>
      <c r="Q27" s="61">
        <f t="shared" si="0"/>
        <v>2287</v>
      </c>
      <c r="R27" s="52">
        <v>7.4999999999999997E-3</v>
      </c>
      <c r="S27" s="17" t="s">
        <v>17</v>
      </c>
      <c r="T27" s="59">
        <v>2.91</v>
      </c>
      <c r="U27" s="59">
        <f t="shared" si="2"/>
        <v>6655.17</v>
      </c>
    </row>
    <row r="28" spans="2:21" ht="75">
      <c r="B28" s="10">
        <v>21</v>
      </c>
      <c r="C28" s="28">
        <v>270612</v>
      </c>
      <c r="D28" s="28" t="s">
        <v>52</v>
      </c>
      <c r="E28" s="11" t="s">
        <v>16</v>
      </c>
      <c r="F28" s="12" t="s">
        <v>282</v>
      </c>
      <c r="G28" s="32" t="s">
        <v>161</v>
      </c>
      <c r="H28" s="36" t="s">
        <v>162</v>
      </c>
      <c r="I28" s="18">
        <v>159</v>
      </c>
      <c r="J28" s="18">
        <v>159</v>
      </c>
      <c r="K28" s="46">
        <v>80</v>
      </c>
      <c r="L28" s="47">
        <v>1100</v>
      </c>
      <c r="M28" s="46"/>
      <c r="N28" s="46">
        <v>1200</v>
      </c>
      <c r="O28" s="24"/>
      <c r="P28" s="62">
        <f t="shared" si="1"/>
        <v>540</v>
      </c>
      <c r="Q28" s="61">
        <f t="shared" si="0"/>
        <v>3238</v>
      </c>
      <c r="R28" s="52">
        <v>7.4999999999999997E-3</v>
      </c>
      <c r="S28" s="17" t="s">
        <v>17</v>
      </c>
      <c r="T28" s="60">
        <v>6.39</v>
      </c>
      <c r="U28" s="59">
        <f t="shared" si="2"/>
        <v>20690.82</v>
      </c>
    </row>
    <row r="29" spans="2:21" ht="75">
      <c r="B29" s="10">
        <v>22</v>
      </c>
      <c r="C29" s="29">
        <v>270613</v>
      </c>
      <c r="D29" s="29" t="s">
        <v>53</v>
      </c>
      <c r="E29" s="11" t="s">
        <v>16</v>
      </c>
      <c r="F29" s="16" t="s">
        <v>283</v>
      </c>
      <c r="G29" s="32" t="s">
        <v>163</v>
      </c>
      <c r="H29" s="36" t="s">
        <v>133</v>
      </c>
      <c r="I29" s="18">
        <v>241</v>
      </c>
      <c r="J29" s="18">
        <v>241</v>
      </c>
      <c r="K29" s="46"/>
      <c r="L29" s="47"/>
      <c r="M29" s="46"/>
      <c r="N29" s="46">
        <v>3240</v>
      </c>
      <c r="O29" s="23"/>
      <c r="P29" s="62">
        <f t="shared" si="1"/>
        <v>744</v>
      </c>
      <c r="Q29" s="61">
        <f t="shared" si="0"/>
        <v>4466</v>
      </c>
      <c r="R29" s="52">
        <v>7.4999999999999997E-3</v>
      </c>
      <c r="S29" s="17" t="s">
        <v>17</v>
      </c>
      <c r="T29" s="60">
        <v>7.03</v>
      </c>
      <c r="U29" s="59">
        <f t="shared" si="2"/>
        <v>31395.98</v>
      </c>
    </row>
    <row r="30" spans="2:21" ht="60">
      <c r="B30" s="10">
        <v>23</v>
      </c>
      <c r="C30" s="28">
        <v>270616</v>
      </c>
      <c r="D30" s="28" t="s">
        <v>54</v>
      </c>
      <c r="E30" s="11" t="s">
        <v>16</v>
      </c>
      <c r="F30" s="15" t="s">
        <v>284</v>
      </c>
      <c r="G30" s="32" t="s">
        <v>164</v>
      </c>
      <c r="H30" s="36" t="s">
        <v>133</v>
      </c>
      <c r="I30" s="18">
        <v>2100</v>
      </c>
      <c r="J30" s="18">
        <v>2104</v>
      </c>
      <c r="K30" s="46">
        <v>275</v>
      </c>
      <c r="L30" s="46">
        <v>150</v>
      </c>
      <c r="M30" s="46"/>
      <c r="N30" s="46">
        <v>6240</v>
      </c>
      <c r="O30" s="24"/>
      <c r="P30" s="62">
        <f t="shared" si="1"/>
        <v>2174</v>
      </c>
      <c r="Q30" s="61">
        <f t="shared" si="0"/>
        <v>13043</v>
      </c>
      <c r="R30" s="52">
        <v>7.4999999999999997E-3</v>
      </c>
      <c r="S30" s="17" t="s">
        <v>17</v>
      </c>
      <c r="T30" s="60">
        <v>11.36</v>
      </c>
      <c r="U30" s="59">
        <f t="shared" si="2"/>
        <v>148168.48000000001</v>
      </c>
    </row>
    <row r="31" spans="2:21" ht="90">
      <c r="B31" s="10">
        <v>24</v>
      </c>
      <c r="C31" s="28">
        <v>270614</v>
      </c>
      <c r="D31" s="28" t="s">
        <v>55</v>
      </c>
      <c r="E31" s="11" t="s">
        <v>16</v>
      </c>
      <c r="F31" s="14" t="s">
        <v>285</v>
      </c>
      <c r="G31" s="32" t="s">
        <v>165</v>
      </c>
      <c r="H31" s="36" t="s">
        <v>133</v>
      </c>
      <c r="I31" s="18">
        <v>118</v>
      </c>
      <c r="J31" s="18">
        <v>118</v>
      </c>
      <c r="K31" s="46">
        <v>100</v>
      </c>
      <c r="L31" s="47"/>
      <c r="M31" s="46"/>
      <c r="N31" s="46">
        <v>540</v>
      </c>
      <c r="O31" s="23"/>
      <c r="P31" s="62">
        <f t="shared" si="1"/>
        <v>175</v>
      </c>
      <c r="Q31" s="61">
        <f t="shared" si="0"/>
        <v>1051</v>
      </c>
      <c r="R31" s="52">
        <v>7.4999999999999997E-3</v>
      </c>
      <c r="S31" s="17" t="s">
        <v>17</v>
      </c>
      <c r="T31" s="60">
        <v>7.38</v>
      </c>
      <c r="U31" s="59">
        <f t="shared" si="2"/>
        <v>7756.38</v>
      </c>
    </row>
    <row r="32" spans="2:21" ht="90.75" thickBot="1">
      <c r="B32" s="10">
        <v>25</v>
      </c>
      <c r="C32" s="28">
        <v>394856</v>
      </c>
      <c r="D32" s="28" t="s">
        <v>56</v>
      </c>
      <c r="E32" s="11" t="s">
        <v>16</v>
      </c>
      <c r="F32" s="15" t="s">
        <v>286</v>
      </c>
      <c r="G32" s="32" t="s">
        <v>166</v>
      </c>
      <c r="H32" s="36" t="s">
        <v>167</v>
      </c>
      <c r="I32" s="18">
        <v>118</v>
      </c>
      <c r="J32" s="18">
        <v>118</v>
      </c>
      <c r="K32" s="46"/>
      <c r="L32" s="47"/>
      <c r="M32" s="46"/>
      <c r="N32" s="46">
        <v>600</v>
      </c>
      <c r="O32" s="24"/>
      <c r="P32" s="62">
        <f t="shared" si="1"/>
        <v>167</v>
      </c>
      <c r="Q32" s="61">
        <f t="shared" si="0"/>
        <v>1003</v>
      </c>
      <c r="R32" s="52">
        <v>7.4999999999999997E-3</v>
      </c>
      <c r="S32" s="17" t="s">
        <v>17</v>
      </c>
      <c r="T32" s="60">
        <v>6.36</v>
      </c>
      <c r="U32" s="59">
        <f t="shared" si="2"/>
        <v>6379.08</v>
      </c>
    </row>
    <row r="33" spans="2:21" ht="75.75" thickBot="1">
      <c r="B33" s="10">
        <v>26</v>
      </c>
      <c r="C33" s="28">
        <v>331555</v>
      </c>
      <c r="D33" s="28" t="s">
        <v>57</v>
      </c>
      <c r="E33" s="11" t="s">
        <v>16</v>
      </c>
      <c r="F33" s="14" t="s">
        <v>287</v>
      </c>
      <c r="G33" s="32" t="s">
        <v>168</v>
      </c>
      <c r="H33" s="36" t="s">
        <v>169</v>
      </c>
      <c r="I33" s="18">
        <v>318</v>
      </c>
      <c r="J33" s="18">
        <v>318</v>
      </c>
      <c r="K33" s="46">
        <v>900</v>
      </c>
      <c r="L33" s="47">
        <v>50</v>
      </c>
      <c r="M33" s="48"/>
      <c r="N33" s="46">
        <v>600</v>
      </c>
      <c r="O33" s="23"/>
      <c r="P33" s="62">
        <f t="shared" si="1"/>
        <v>437</v>
      </c>
      <c r="Q33" s="61">
        <f t="shared" si="0"/>
        <v>2623</v>
      </c>
      <c r="R33" s="52">
        <v>7.4999999999999997E-3</v>
      </c>
      <c r="S33" s="17" t="s">
        <v>17</v>
      </c>
      <c r="T33" s="60">
        <v>7.2</v>
      </c>
      <c r="U33" s="59">
        <f t="shared" si="2"/>
        <v>18885.599999999999</v>
      </c>
    </row>
    <row r="34" spans="2:21" ht="60">
      <c r="B34" s="10">
        <v>27</v>
      </c>
      <c r="C34" s="28">
        <v>267625</v>
      </c>
      <c r="D34" s="28" t="s">
        <v>58</v>
      </c>
      <c r="E34" s="11" t="s">
        <v>16</v>
      </c>
      <c r="F34" s="13" t="s">
        <v>288</v>
      </c>
      <c r="G34" s="32" t="s">
        <v>170</v>
      </c>
      <c r="H34" s="39" t="s">
        <v>171</v>
      </c>
      <c r="I34" s="18">
        <v>2700</v>
      </c>
      <c r="J34" s="18">
        <v>2700</v>
      </c>
      <c r="K34" s="46">
        <v>350</v>
      </c>
      <c r="L34" s="47"/>
      <c r="M34" s="46"/>
      <c r="N34" s="46">
        <v>5100</v>
      </c>
      <c r="O34" s="24"/>
      <c r="P34" s="62">
        <f t="shared" si="1"/>
        <v>2170</v>
      </c>
      <c r="Q34" s="61">
        <f t="shared" si="0"/>
        <v>13020</v>
      </c>
      <c r="R34" s="52">
        <v>7.4999999999999997E-3</v>
      </c>
      <c r="S34" s="17" t="s">
        <v>17</v>
      </c>
      <c r="T34" s="60">
        <v>0.79</v>
      </c>
      <c r="U34" s="59">
        <f t="shared" si="2"/>
        <v>10285.799999999999</v>
      </c>
    </row>
    <row r="35" spans="2:21" ht="60">
      <c r="B35" s="10">
        <v>28</v>
      </c>
      <c r="C35" s="28">
        <v>460699</v>
      </c>
      <c r="D35" s="28" t="s">
        <v>59</v>
      </c>
      <c r="E35" s="11" t="s">
        <v>16</v>
      </c>
      <c r="F35" s="13" t="s">
        <v>289</v>
      </c>
      <c r="G35" s="32" t="s">
        <v>172</v>
      </c>
      <c r="H35" s="36" t="s">
        <v>133</v>
      </c>
      <c r="I35" s="18">
        <v>1500</v>
      </c>
      <c r="J35" s="18">
        <v>1500</v>
      </c>
      <c r="K35" s="46">
        <v>12700</v>
      </c>
      <c r="L35" s="47">
        <v>1200</v>
      </c>
      <c r="M35" s="46"/>
      <c r="N35" s="46"/>
      <c r="O35" s="23"/>
      <c r="P35" s="62">
        <f t="shared" si="1"/>
        <v>3380</v>
      </c>
      <c r="Q35" s="61">
        <f t="shared" si="0"/>
        <v>20280</v>
      </c>
      <c r="R35" s="52">
        <v>7.4999999999999997E-3</v>
      </c>
      <c r="S35" s="17" t="s">
        <v>17</v>
      </c>
      <c r="T35" s="60">
        <v>4.9000000000000004</v>
      </c>
      <c r="U35" s="59">
        <f t="shared" si="2"/>
        <v>99372</v>
      </c>
    </row>
    <row r="36" spans="2:21" ht="60">
      <c r="B36" s="11">
        <v>29</v>
      </c>
      <c r="C36" s="28">
        <v>442693</v>
      </c>
      <c r="D36" s="28" t="s">
        <v>60</v>
      </c>
      <c r="E36" s="11" t="s">
        <v>16</v>
      </c>
      <c r="F36" s="15" t="s">
        <v>290</v>
      </c>
      <c r="G36" s="32" t="s">
        <v>173</v>
      </c>
      <c r="H36" s="36" t="s">
        <v>133</v>
      </c>
      <c r="I36" s="18">
        <v>21700</v>
      </c>
      <c r="J36" s="18">
        <v>21700</v>
      </c>
      <c r="K36" s="46"/>
      <c r="L36" s="46">
        <v>19600</v>
      </c>
      <c r="M36" s="46"/>
      <c r="N36" s="46">
        <v>18850</v>
      </c>
      <c r="O36" s="24"/>
      <c r="P36" s="62">
        <f t="shared" si="1"/>
        <v>16370</v>
      </c>
      <c r="Q36" s="61">
        <f t="shared" si="0"/>
        <v>98220</v>
      </c>
      <c r="R36" s="52">
        <v>7.4999999999999997E-3</v>
      </c>
      <c r="S36" s="17" t="s">
        <v>17</v>
      </c>
      <c r="T36" s="60">
        <v>4.24</v>
      </c>
      <c r="U36" s="59">
        <f t="shared" si="2"/>
        <v>416452.8</v>
      </c>
    </row>
    <row r="37" spans="2:21" ht="60">
      <c r="B37" s="11">
        <v>30</v>
      </c>
      <c r="C37" s="28">
        <v>268411</v>
      </c>
      <c r="D37" s="28" t="s">
        <v>61</v>
      </c>
      <c r="E37" s="11" t="s">
        <v>16</v>
      </c>
      <c r="F37" s="15" t="s">
        <v>291</v>
      </c>
      <c r="G37" s="32" t="s">
        <v>174</v>
      </c>
      <c r="H37" s="36" t="s">
        <v>133</v>
      </c>
      <c r="I37" s="18">
        <v>318</v>
      </c>
      <c r="J37" s="18">
        <v>318</v>
      </c>
      <c r="K37" s="46"/>
      <c r="L37" s="46">
        <v>900</v>
      </c>
      <c r="M37" s="46"/>
      <c r="N37" s="46"/>
      <c r="O37" s="23"/>
      <c r="P37" s="62">
        <f t="shared" si="1"/>
        <v>307</v>
      </c>
      <c r="Q37" s="61">
        <f t="shared" si="0"/>
        <v>1843</v>
      </c>
      <c r="R37" s="52">
        <v>7.4999999999999997E-3</v>
      </c>
      <c r="S37" s="17" t="s">
        <v>17</v>
      </c>
      <c r="T37" s="60">
        <v>7.36</v>
      </c>
      <c r="U37" s="59">
        <f t="shared" si="2"/>
        <v>13564.48</v>
      </c>
    </row>
    <row r="38" spans="2:21" ht="60">
      <c r="B38" s="10">
        <v>31</v>
      </c>
      <c r="C38" s="28">
        <v>269960</v>
      </c>
      <c r="D38" s="28" t="s">
        <v>62</v>
      </c>
      <c r="E38" s="11" t="s">
        <v>16</v>
      </c>
      <c r="F38" s="14" t="s">
        <v>292</v>
      </c>
      <c r="G38" s="32" t="s">
        <v>175</v>
      </c>
      <c r="H38" s="36" t="s">
        <v>133</v>
      </c>
      <c r="I38" s="18">
        <v>600</v>
      </c>
      <c r="J38" s="18">
        <v>600</v>
      </c>
      <c r="K38" s="46"/>
      <c r="L38" s="46">
        <v>650</v>
      </c>
      <c r="M38" s="46"/>
      <c r="N38" s="46"/>
      <c r="O38" s="24"/>
      <c r="P38" s="62">
        <f t="shared" si="1"/>
        <v>370</v>
      </c>
      <c r="Q38" s="61">
        <f t="shared" si="0"/>
        <v>2220</v>
      </c>
      <c r="R38" s="52">
        <v>7.4999999999999997E-3</v>
      </c>
      <c r="S38" s="17" t="s">
        <v>17</v>
      </c>
      <c r="T38" s="60">
        <v>11.1</v>
      </c>
      <c r="U38" s="59">
        <f t="shared" si="2"/>
        <v>24642</v>
      </c>
    </row>
    <row r="39" spans="2:21" ht="36">
      <c r="B39" s="10">
        <v>32</v>
      </c>
      <c r="C39" s="28">
        <v>456376</v>
      </c>
      <c r="D39" s="28" t="s">
        <v>63</v>
      </c>
      <c r="E39" s="11" t="s">
        <v>16</v>
      </c>
      <c r="F39" s="15" t="s">
        <v>293</v>
      </c>
      <c r="G39" s="32" t="s">
        <v>176</v>
      </c>
      <c r="H39" s="36" t="s">
        <v>133</v>
      </c>
      <c r="I39" s="18">
        <v>68</v>
      </c>
      <c r="J39" s="18">
        <v>68</v>
      </c>
      <c r="K39" s="46">
        <v>450</v>
      </c>
      <c r="L39" s="46">
        <v>50</v>
      </c>
      <c r="M39" s="46"/>
      <c r="N39" s="46">
        <v>630</v>
      </c>
      <c r="O39" s="23"/>
      <c r="P39" s="62">
        <f t="shared" si="1"/>
        <v>253</v>
      </c>
      <c r="Q39" s="61">
        <f t="shared" si="0"/>
        <v>1519</v>
      </c>
      <c r="R39" s="52">
        <v>5.0000000000000001E-3</v>
      </c>
      <c r="S39" s="17" t="s">
        <v>17</v>
      </c>
      <c r="T39" s="60">
        <v>837.14</v>
      </c>
      <c r="U39" s="59">
        <f t="shared" si="2"/>
        <v>1271615.6599999999</v>
      </c>
    </row>
    <row r="40" spans="2:21" ht="60">
      <c r="B40" s="10">
        <v>33</v>
      </c>
      <c r="C40" s="28">
        <v>442694</v>
      </c>
      <c r="D40" s="28" t="s">
        <v>64</v>
      </c>
      <c r="E40" s="11" t="s">
        <v>16</v>
      </c>
      <c r="F40" s="14" t="s">
        <v>294</v>
      </c>
      <c r="G40" s="32" t="s">
        <v>177</v>
      </c>
      <c r="H40" s="36" t="s">
        <v>133</v>
      </c>
      <c r="I40" s="18">
        <v>2150</v>
      </c>
      <c r="J40" s="18">
        <v>2150</v>
      </c>
      <c r="K40" s="46">
        <v>1700</v>
      </c>
      <c r="L40" s="46">
        <v>2500</v>
      </c>
      <c r="M40" s="46"/>
      <c r="N40" s="46">
        <v>430</v>
      </c>
      <c r="O40" s="24"/>
      <c r="P40" s="62">
        <f t="shared" si="1"/>
        <v>1786</v>
      </c>
      <c r="Q40" s="61">
        <f t="shared" si="0"/>
        <v>10716</v>
      </c>
      <c r="R40" s="52">
        <v>7.4999999999999997E-3</v>
      </c>
      <c r="S40" s="17" t="s">
        <v>17</v>
      </c>
      <c r="T40" s="60">
        <v>15.37</v>
      </c>
      <c r="U40" s="59">
        <f t="shared" si="2"/>
        <v>164704.92000000001</v>
      </c>
    </row>
    <row r="41" spans="2:21" ht="60">
      <c r="B41" s="10">
        <v>34</v>
      </c>
      <c r="C41" s="28">
        <v>442701</v>
      </c>
      <c r="D41" s="28" t="s">
        <v>65</v>
      </c>
      <c r="E41" s="11" t="s">
        <v>16</v>
      </c>
      <c r="F41" s="14" t="s">
        <v>297</v>
      </c>
      <c r="G41" s="32" t="s">
        <v>178</v>
      </c>
      <c r="H41" s="36" t="s">
        <v>133</v>
      </c>
      <c r="I41" s="18">
        <v>32400</v>
      </c>
      <c r="J41" s="18">
        <v>32400</v>
      </c>
      <c r="K41" s="46">
        <v>9000</v>
      </c>
      <c r="L41" s="46">
        <v>19000</v>
      </c>
      <c r="M41" s="46"/>
      <c r="N41" s="46">
        <v>16150</v>
      </c>
      <c r="O41" s="23"/>
      <c r="P41" s="62">
        <f t="shared" si="1"/>
        <v>21790</v>
      </c>
      <c r="Q41" s="61">
        <f t="shared" si="0"/>
        <v>130740</v>
      </c>
      <c r="R41" s="52">
        <v>7.4999999999999997E-3</v>
      </c>
      <c r="S41" s="17" t="s">
        <v>17</v>
      </c>
      <c r="T41" s="60">
        <v>5.26</v>
      </c>
      <c r="U41" s="59">
        <f t="shared" si="2"/>
        <v>687692.4</v>
      </c>
    </row>
    <row r="42" spans="2:21" ht="75">
      <c r="B42" s="10">
        <v>35</v>
      </c>
      <c r="C42" s="28">
        <v>450891</v>
      </c>
      <c r="D42" s="28" t="s">
        <v>66</v>
      </c>
      <c r="E42" s="11" t="s">
        <v>16</v>
      </c>
      <c r="F42" s="15" t="s">
        <v>298</v>
      </c>
      <c r="G42" s="32" t="s">
        <v>179</v>
      </c>
      <c r="H42" s="36" t="s">
        <v>133</v>
      </c>
      <c r="I42" s="18">
        <v>600</v>
      </c>
      <c r="J42" s="18">
        <v>600</v>
      </c>
      <c r="K42" s="46">
        <v>200</v>
      </c>
      <c r="L42" s="46"/>
      <c r="M42" s="46"/>
      <c r="N42" s="46"/>
      <c r="O42" s="24"/>
      <c r="P42" s="62">
        <f t="shared" si="1"/>
        <v>280</v>
      </c>
      <c r="Q42" s="61">
        <f t="shared" si="0"/>
        <v>1680</v>
      </c>
      <c r="R42" s="52">
        <v>7.4999999999999997E-3</v>
      </c>
      <c r="S42" s="17" t="s">
        <v>17</v>
      </c>
      <c r="T42" s="60">
        <v>10.210000000000001</v>
      </c>
      <c r="U42" s="59">
        <f t="shared" si="2"/>
        <v>17152.8</v>
      </c>
    </row>
    <row r="43" spans="2:21" ht="60">
      <c r="B43" s="10">
        <v>36</v>
      </c>
      <c r="C43" s="29">
        <v>442709</v>
      </c>
      <c r="D43" s="29" t="s">
        <v>67</v>
      </c>
      <c r="E43" s="11" t="s">
        <v>16</v>
      </c>
      <c r="F43" s="14" t="s">
        <v>299</v>
      </c>
      <c r="G43" s="32" t="s">
        <v>180</v>
      </c>
      <c r="H43" s="36" t="s">
        <v>133</v>
      </c>
      <c r="I43" s="18">
        <v>1200</v>
      </c>
      <c r="J43" s="18">
        <v>1200</v>
      </c>
      <c r="K43" s="46"/>
      <c r="L43" s="46">
        <v>3000</v>
      </c>
      <c r="M43" s="46"/>
      <c r="N43" s="46">
        <v>1550</v>
      </c>
      <c r="O43" s="23"/>
      <c r="P43" s="62">
        <f t="shared" si="1"/>
        <v>1390</v>
      </c>
      <c r="Q43" s="61">
        <f t="shared" si="0"/>
        <v>8340</v>
      </c>
      <c r="R43" s="52">
        <v>7.4999999999999997E-3</v>
      </c>
      <c r="S43" s="17" t="s">
        <v>17</v>
      </c>
      <c r="T43" s="60">
        <v>7.62</v>
      </c>
      <c r="U43" s="59">
        <f t="shared" si="2"/>
        <v>63550.8</v>
      </c>
    </row>
    <row r="44" spans="2:21" ht="75">
      <c r="B44" s="10">
        <v>37</v>
      </c>
      <c r="C44" s="28">
        <v>308736</v>
      </c>
      <c r="D44" s="28" t="s">
        <v>68</v>
      </c>
      <c r="E44" s="11" t="s">
        <v>16</v>
      </c>
      <c r="F44" s="15" t="s">
        <v>300</v>
      </c>
      <c r="G44" s="32" t="s">
        <v>181</v>
      </c>
      <c r="H44" s="36" t="s">
        <v>182</v>
      </c>
      <c r="I44" s="18">
        <v>118</v>
      </c>
      <c r="J44" s="18">
        <v>118</v>
      </c>
      <c r="K44" s="46"/>
      <c r="L44" s="46">
        <v>100</v>
      </c>
      <c r="M44" s="46"/>
      <c r="N44" s="46">
        <v>530</v>
      </c>
      <c r="O44" s="24"/>
      <c r="P44" s="62">
        <f t="shared" si="1"/>
        <v>173</v>
      </c>
      <c r="Q44" s="61">
        <f t="shared" si="0"/>
        <v>1039</v>
      </c>
      <c r="R44" s="52">
        <v>7.4999999999999997E-3</v>
      </c>
      <c r="S44" s="17" t="s">
        <v>17</v>
      </c>
      <c r="T44" s="60">
        <v>3.54</v>
      </c>
      <c r="U44" s="59">
        <f t="shared" si="2"/>
        <v>3678.06</v>
      </c>
    </row>
    <row r="45" spans="2:21" ht="60">
      <c r="B45" s="10">
        <v>38</v>
      </c>
      <c r="C45" s="28">
        <v>267151</v>
      </c>
      <c r="D45" s="28" t="s">
        <v>69</v>
      </c>
      <c r="E45" s="11" t="s">
        <v>16</v>
      </c>
      <c r="F45" s="14" t="s">
        <v>301</v>
      </c>
      <c r="G45" s="32" t="s">
        <v>183</v>
      </c>
      <c r="H45" s="36" t="s">
        <v>135</v>
      </c>
      <c r="I45" s="18">
        <v>300</v>
      </c>
      <c r="J45" s="18">
        <v>300</v>
      </c>
      <c r="K45" s="46"/>
      <c r="L45" s="46"/>
      <c r="M45" s="46"/>
      <c r="N45" s="46">
        <v>450</v>
      </c>
      <c r="O45" s="23"/>
      <c r="P45" s="62">
        <f t="shared" si="1"/>
        <v>210</v>
      </c>
      <c r="Q45" s="61">
        <f t="shared" si="0"/>
        <v>1260</v>
      </c>
      <c r="R45" s="52">
        <v>7.4999999999999997E-3</v>
      </c>
      <c r="S45" s="17" t="s">
        <v>17</v>
      </c>
      <c r="T45" s="60">
        <v>0.38</v>
      </c>
      <c r="U45" s="59">
        <f t="shared" si="2"/>
        <v>478.8</v>
      </c>
    </row>
    <row r="46" spans="2:21" ht="75">
      <c r="B46" s="11">
        <v>39</v>
      </c>
      <c r="C46" s="28">
        <v>292418</v>
      </c>
      <c r="D46" s="28" t="s">
        <v>70</v>
      </c>
      <c r="E46" s="11" t="s">
        <v>16</v>
      </c>
      <c r="F46" s="15" t="s">
        <v>302</v>
      </c>
      <c r="G46" s="32" t="s">
        <v>184</v>
      </c>
      <c r="H46" s="36" t="s">
        <v>185</v>
      </c>
      <c r="I46" s="18">
        <v>1600</v>
      </c>
      <c r="J46" s="18">
        <v>1600</v>
      </c>
      <c r="K46" s="46"/>
      <c r="L46" s="46"/>
      <c r="M46" s="46"/>
      <c r="N46" s="46">
        <v>4750</v>
      </c>
      <c r="O46" s="24"/>
      <c r="P46" s="62">
        <f t="shared" si="1"/>
        <v>1590</v>
      </c>
      <c r="Q46" s="61">
        <f t="shared" si="0"/>
        <v>9540</v>
      </c>
      <c r="R46" s="52">
        <v>7.4999999999999997E-3</v>
      </c>
      <c r="S46" s="17" t="s">
        <v>17</v>
      </c>
      <c r="T46" s="60">
        <v>6.82</v>
      </c>
      <c r="U46" s="59">
        <f t="shared" si="2"/>
        <v>65062.8</v>
      </c>
    </row>
    <row r="47" spans="2:21" ht="60">
      <c r="B47" s="11">
        <v>40</v>
      </c>
      <c r="C47" s="28" t="s">
        <v>27</v>
      </c>
      <c r="D47" s="28" t="s">
        <v>71</v>
      </c>
      <c r="E47" s="11" t="s">
        <v>16</v>
      </c>
      <c r="F47" s="14" t="s">
        <v>305</v>
      </c>
      <c r="G47" s="32" t="s">
        <v>186</v>
      </c>
      <c r="H47" s="36" t="s">
        <v>135</v>
      </c>
      <c r="I47" s="49">
        <v>1200</v>
      </c>
      <c r="J47" s="49">
        <v>1200</v>
      </c>
      <c r="K47" s="50">
        <v>380</v>
      </c>
      <c r="L47" s="50">
        <v>300</v>
      </c>
      <c r="M47" s="50"/>
      <c r="N47" s="50">
        <v>750</v>
      </c>
      <c r="O47" s="23"/>
      <c r="P47" s="62">
        <f t="shared" si="1"/>
        <v>766</v>
      </c>
      <c r="Q47" s="61">
        <f t="shared" si="0"/>
        <v>4596</v>
      </c>
      <c r="R47" s="52">
        <v>7.4999999999999997E-3</v>
      </c>
      <c r="S47" s="17" t="s">
        <v>17</v>
      </c>
      <c r="T47" s="60">
        <v>1.81</v>
      </c>
      <c r="U47" s="59">
        <f t="shared" si="2"/>
        <v>8318.76</v>
      </c>
    </row>
    <row r="48" spans="2:21" ht="60">
      <c r="B48" s="11">
        <v>41</v>
      </c>
      <c r="C48" s="28">
        <v>268440</v>
      </c>
      <c r="D48" s="28" t="s">
        <v>72</v>
      </c>
      <c r="E48" s="11" t="s">
        <v>16</v>
      </c>
      <c r="F48" s="14" t="s">
        <v>306</v>
      </c>
      <c r="G48" s="32" t="s">
        <v>187</v>
      </c>
      <c r="H48" s="36" t="s">
        <v>133</v>
      </c>
      <c r="I48" s="51">
        <v>100</v>
      </c>
      <c r="J48" s="51">
        <v>100</v>
      </c>
      <c r="K48" s="51">
        <v>150</v>
      </c>
      <c r="L48" s="51">
        <v>400</v>
      </c>
      <c r="M48" s="51"/>
      <c r="N48" s="51">
        <v>500</v>
      </c>
      <c r="O48" s="23"/>
      <c r="P48" s="62">
        <f t="shared" si="1"/>
        <v>250</v>
      </c>
      <c r="Q48" s="61">
        <f t="shared" si="0"/>
        <v>1500</v>
      </c>
      <c r="R48" s="52">
        <v>7.4999999999999997E-3</v>
      </c>
      <c r="S48" s="17" t="s">
        <v>17</v>
      </c>
      <c r="T48" s="60">
        <v>27.57</v>
      </c>
      <c r="U48" s="59">
        <f t="shared" si="2"/>
        <v>41355</v>
      </c>
    </row>
    <row r="49" spans="2:21" ht="60">
      <c r="B49" s="11">
        <v>42</v>
      </c>
      <c r="C49" s="28">
        <v>270495</v>
      </c>
      <c r="D49" s="28" t="s">
        <v>73</v>
      </c>
      <c r="E49" s="11" t="s">
        <v>16</v>
      </c>
      <c r="F49" s="14" t="s">
        <v>307</v>
      </c>
      <c r="G49" s="32" t="s">
        <v>188</v>
      </c>
      <c r="H49" s="36" t="s">
        <v>182</v>
      </c>
      <c r="I49" s="51">
        <v>391</v>
      </c>
      <c r="J49" s="51">
        <v>391</v>
      </c>
      <c r="K49" s="51"/>
      <c r="L49" s="51"/>
      <c r="M49" s="51"/>
      <c r="N49" s="51"/>
      <c r="O49" s="23"/>
      <c r="P49" s="62">
        <f t="shared" si="1"/>
        <v>156</v>
      </c>
      <c r="Q49" s="61">
        <f t="shared" si="0"/>
        <v>938</v>
      </c>
      <c r="R49" s="52">
        <v>7.4999999999999997E-3</v>
      </c>
      <c r="S49" s="17" t="s">
        <v>17</v>
      </c>
      <c r="T49" s="60">
        <v>10.7</v>
      </c>
      <c r="U49" s="59">
        <f t="shared" si="2"/>
        <v>10036.6</v>
      </c>
    </row>
    <row r="50" spans="2:21" ht="60">
      <c r="B50" s="11">
        <v>43</v>
      </c>
      <c r="C50" s="28">
        <v>339846</v>
      </c>
      <c r="D50" s="28" t="s">
        <v>74</v>
      </c>
      <c r="E50" s="11" t="s">
        <v>16</v>
      </c>
      <c r="F50" s="14" t="s">
        <v>308</v>
      </c>
      <c r="G50" s="32" t="s">
        <v>189</v>
      </c>
      <c r="H50" s="36" t="s">
        <v>133</v>
      </c>
      <c r="I50" s="51">
        <v>6000</v>
      </c>
      <c r="J50" s="51">
        <v>6000</v>
      </c>
      <c r="K50" s="51">
        <v>4200</v>
      </c>
      <c r="L50" s="51">
        <v>2600</v>
      </c>
      <c r="M50" s="51"/>
      <c r="N50" s="51">
        <v>13400</v>
      </c>
      <c r="O50" s="23"/>
      <c r="P50" s="62">
        <f t="shared" si="1"/>
        <v>6440</v>
      </c>
      <c r="Q50" s="61">
        <f t="shared" si="0"/>
        <v>38640</v>
      </c>
      <c r="R50" s="52">
        <v>7.4999999999999997E-3</v>
      </c>
      <c r="S50" s="17" t="s">
        <v>17</v>
      </c>
      <c r="T50" s="60">
        <v>7.69</v>
      </c>
      <c r="U50" s="59">
        <f t="shared" si="2"/>
        <v>297141.59999999998</v>
      </c>
    </row>
    <row r="51" spans="2:21" ht="60">
      <c r="B51" s="11">
        <v>44</v>
      </c>
      <c r="C51" s="28">
        <v>339847</v>
      </c>
      <c r="D51" s="28" t="s">
        <v>75</v>
      </c>
      <c r="E51" s="11" t="s">
        <v>16</v>
      </c>
      <c r="F51" s="14" t="s">
        <v>309</v>
      </c>
      <c r="G51" s="32" t="s">
        <v>190</v>
      </c>
      <c r="H51" s="36" t="s">
        <v>133</v>
      </c>
      <c r="I51" s="51">
        <v>9000</v>
      </c>
      <c r="J51" s="51">
        <v>9000</v>
      </c>
      <c r="K51" s="51"/>
      <c r="L51" s="51">
        <v>3500</v>
      </c>
      <c r="M51" s="51"/>
      <c r="N51" s="51">
        <v>14000</v>
      </c>
      <c r="O51" s="23"/>
      <c r="P51" s="62">
        <f t="shared" si="1"/>
        <v>7100</v>
      </c>
      <c r="Q51" s="61">
        <f t="shared" si="0"/>
        <v>42600</v>
      </c>
      <c r="R51" s="52">
        <v>7.4999999999999997E-3</v>
      </c>
      <c r="S51" s="17" t="s">
        <v>17</v>
      </c>
      <c r="T51" s="60">
        <v>12.82</v>
      </c>
      <c r="U51" s="59">
        <f t="shared" si="2"/>
        <v>546132</v>
      </c>
    </row>
    <row r="52" spans="2:21" ht="90">
      <c r="B52" s="11">
        <v>45</v>
      </c>
      <c r="C52" s="28">
        <v>284102</v>
      </c>
      <c r="D52" s="28" t="s">
        <v>76</v>
      </c>
      <c r="E52" s="11" t="s">
        <v>16</v>
      </c>
      <c r="F52" s="14" t="s">
        <v>303</v>
      </c>
      <c r="G52" s="32" t="s">
        <v>191</v>
      </c>
      <c r="H52" s="36" t="s">
        <v>192</v>
      </c>
      <c r="I52" s="51">
        <v>59</v>
      </c>
      <c r="J52" s="51">
        <v>59</v>
      </c>
      <c r="K52" s="51"/>
      <c r="L52" s="51"/>
      <c r="M52" s="51"/>
      <c r="N52" s="51">
        <v>50</v>
      </c>
      <c r="O52" s="23"/>
      <c r="P52" s="62">
        <f t="shared" si="1"/>
        <v>34</v>
      </c>
      <c r="Q52" s="61">
        <f t="shared" si="0"/>
        <v>202</v>
      </c>
      <c r="R52" s="52">
        <v>7.4999999999999997E-3</v>
      </c>
      <c r="S52" s="17" t="s">
        <v>17</v>
      </c>
      <c r="T52" s="60">
        <v>11.52</v>
      </c>
      <c r="U52" s="59">
        <f t="shared" si="2"/>
        <v>2327.04</v>
      </c>
    </row>
    <row r="53" spans="2:21" ht="60">
      <c r="B53" s="11">
        <v>46</v>
      </c>
      <c r="C53" s="28">
        <v>267632</v>
      </c>
      <c r="D53" s="28" t="s">
        <v>77</v>
      </c>
      <c r="E53" s="11" t="s">
        <v>16</v>
      </c>
      <c r="F53" s="14" t="s">
        <v>304</v>
      </c>
      <c r="G53" s="32" t="s">
        <v>193</v>
      </c>
      <c r="H53" s="36" t="s">
        <v>135</v>
      </c>
      <c r="I53" s="51">
        <v>900</v>
      </c>
      <c r="J53" s="51">
        <v>900</v>
      </c>
      <c r="K53" s="51">
        <v>1400</v>
      </c>
      <c r="L53" s="51">
        <v>680</v>
      </c>
      <c r="M53" s="51"/>
      <c r="N53" s="51">
        <v>3500</v>
      </c>
      <c r="O53" s="23"/>
      <c r="P53" s="62">
        <f t="shared" si="1"/>
        <v>1476</v>
      </c>
      <c r="Q53" s="61">
        <f t="shared" si="0"/>
        <v>8856</v>
      </c>
      <c r="R53" s="52">
        <v>7.4999999999999997E-3</v>
      </c>
      <c r="S53" s="17" t="s">
        <v>17</v>
      </c>
      <c r="T53" s="60">
        <v>0.23</v>
      </c>
      <c r="U53" s="59">
        <f t="shared" si="2"/>
        <v>2036.88</v>
      </c>
    </row>
    <row r="54" spans="2:21" ht="60">
      <c r="B54" s="11">
        <v>47</v>
      </c>
      <c r="C54" s="25">
        <v>271036</v>
      </c>
      <c r="D54" s="25" t="s">
        <v>78</v>
      </c>
      <c r="E54" s="11" t="s">
        <v>16</v>
      </c>
      <c r="F54" s="14" t="s">
        <v>310</v>
      </c>
      <c r="G54" s="32" t="s">
        <v>194</v>
      </c>
      <c r="H54" s="36" t="s">
        <v>135</v>
      </c>
      <c r="I54" s="51">
        <v>241</v>
      </c>
      <c r="J54" s="51">
        <v>241</v>
      </c>
      <c r="K54" s="51">
        <v>500</v>
      </c>
      <c r="L54" s="51">
        <v>200</v>
      </c>
      <c r="M54" s="51"/>
      <c r="N54" s="51"/>
      <c r="O54" s="23"/>
      <c r="P54" s="62">
        <f t="shared" si="1"/>
        <v>236</v>
      </c>
      <c r="Q54" s="61">
        <f t="shared" si="0"/>
        <v>1418</v>
      </c>
      <c r="R54" s="52">
        <v>7.4999999999999997E-3</v>
      </c>
      <c r="S54" s="17" t="s">
        <v>17</v>
      </c>
      <c r="T54" s="60">
        <v>0.51</v>
      </c>
      <c r="U54" s="59">
        <f t="shared" si="2"/>
        <v>723.18</v>
      </c>
    </row>
    <row r="55" spans="2:21" ht="75">
      <c r="B55" s="11">
        <v>48</v>
      </c>
      <c r="C55" s="26">
        <v>305325</v>
      </c>
      <c r="D55" s="26" t="s">
        <v>79</v>
      </c>
      <c r="E55" s="11" t="s">
        <v>16</v>
      </c>
      <c r="F55" s="14" t="s">
        <v>311</v>
      </c>
      <c r="G55" s="38" t="s">
        <v>195</v>
      </c>
      <c r="H55" s="26" t="s">
        <v>196</v>
      </c>
      <c r="I55" s="51">
        <v>241</v>
      </c>
      <c r="J55" s="51">
        <v>241</v>
      </c>
      <c r="K55" s="51">
        <v>370</v>
      </c>
      <c r="L55" s="51">
        <v>30</v>
      </c>
      <c r="M55" s="51"/>
      <c r="N55" s="51">
        <v>600</v>
      </c>
      <c r="O55" s="23"/>
      <c r="P55" s="62">
        <f t="shared" si="1"/>
        <v>296</v>
      </c>
      <c r="Q55" s="61">
        <f t="shared" si="0"/>
        <v>1778</v>
      </c>
      <c r="R55" s="52">
        <v>7.4999999999999997E-3</v>
      </c>
      <c r="S55" s="17" t="s">
        <v>17</v>
      </c>
      <c r="T55" s="60">
        <v>23.01</v>
      </c>
      <c r="U55" s="59">
        <f t="shared" si="2"/>
        <v>40911.78</v>
      </c>
    </row>
    <row r="56" spans="2:21" ht="75">
      <c r="B56" s="11">
        <v>49</v>
      </c>
      <c r="C56" s="26">
        <v>288300</v>
      </c>
      <c r="D56" s="26" t="s">
        <v>80</v>
      </c>
      <c r="E56" s="11" t="s">
        <v>16</v>
      </c>
      <c r="F56" s="14" t="s">
        <v>312</v>
      </c>
      <c r="G56" s="38" t="s">
        <v>197</v>
      </c>
      <c r="H56" s="26" t="s">
        <v>192</v>
      </c>
      <c r="I56" s="51">
        <v>118</v>
      </c>
      <c r="J56" s="51">
        <v>118</v>
      </c>
      <c r="K56" s="51"/>
      <c r="L56" s="51"/>
      <c r="M56" s="51"/>
      <c r="N56" s="51"/>
      <c r="O56" s="23"/>
      <c r="P56" s="62">
        <f t="shared" si="1"/>
        <v>47</v>
      </c>
      <c r="Q56" s="61">
        <f t="shared" si="0"/>
        <v>283</v>
      </c>
      <c r="R56" s="52">
        <v>7.4999999999999997E-3</v>
      </c>
      <c r="S56" s="17" t="s">
        <v>17</v>
      </c>
      <c r="T56" s="60">
        <v>34.06</v>
      </c>
      <c r="U56" s="59">
        <f t="shared" si="2"/>
        <v>9638.98</v>
      </c>
    </row>
    <row r="57" spans="2:21" ht="75">
      <c r="B57" s="11">
        <v>50</v>
      </c>
      <c r="C57" s="26">
        <v>268540</v>
      </c>
      <c r="D57" s="26" t="s">
        <v>81</v>
      </c>
      <c r="E57" s="11" t="s">
        <v>16</v>
      </c>
      <c r="F57" s="14" t="s">
        <v>313</v>
      </c>
      <c r="G57" s="38" t="s">
        <v>198</v>
      </c>
      <c r="H57" s="26" t="s">
        <v>133</v>
      </c>
      <c r="I57" s="51">
        <v>30200</v>
      </c>
      <c r="J57" s="51">
        <v>30200</v>
      </c>
      <c r="K57" s="51">
        <v>8400</v>
      </c>
      <c r="L57" s="51">
        <v>24000</v>
      </c>
      <c r="M57" s="51"/>
      <c r="N57" s="51">
        <v>12050</v>
      </c>
      <c r="O57" s="23"/>
      <c r="P57" s="62">
        <f t="shared" si="1"/>
        <v>20970</v>
      </c>
      <c r="Q57" s="61">
        <f t="shared" si="0"/>
        <v>125820</v>
      </c>
      <c r="R57" s="52">
        <v>7.4999999999999997E-3</v>
      </c>
      <c r="S57" s="17" t="s">
        <v>17</v>
      </c>
      <c r="T57" s="60">
        <v>5.19</v>
      </c>
      <c r="U57" s="59">
        <f t="shared" si="2"/>
        <v>653005.80000000005</v>
      </c>
    </row>
    <row r="58" spans="2:21" ht="60">
      <c r="B58" s="11">
        <v>51</v>
      </c>
      <c r="C58" s="27">
        <v>373415</v>
      </c>
      <c r="D58" s="27" t="s">
        <v>82</v>
      </c>
      <c r="E58" s="11" t="s">
        <v>16</v>
      </c>
      <c r="F58" s="14" t="s">
        <v>314</v>
      </c>
      <c r="G58" s="38" t="s">
        <v>199</v>
      </c>
      <c r="H58" s="26" t="s">
        <v>133</v>
      </c>
      <c r="I58" s="51">
        <v>241</v>
      </c>
      <c r="J58" s="51">
        <v>241</v>
      </c>
      <c r="K58" s="51"/>
      <c r="L58" s="51">
        <v>100</v>
      </c>
      <c r="M58" s="51"/>
      <c r="N58" s="51">
        <v>750</v>
      </c>
      <c r="O58" s="23"/>
      <c r="P58" s="62">
        <f t="shared" si="1"/>
        <v>266</v>
      </c>
      <c r="Q58" s="61">
        <f t="shared" si="0"/>
        <v>1598</v>
      </c>
      <c r="R58" s="52">
        <v>7.4999999999999997E-3</v>
      </c>
      <c r="S58" s="17" t="s">
        <v>17</v>
      </c>
      <c r="T58" s="60">
        <v>97.49</v>
      </c>
      <c r="U58" s="59">
        <f t="shared" si="2"/>
        <v>155789.01999999999</v>
      </c>
    </row>
    <row r="59" spans="2:21" ht="60">
      <c r="B59" s="11">
        <v>52</v>
      </c>
      <c r="C59" s="28">
        <v>267662</v>
      </c>
      <c r="D59" s="28" t="s">
        <v>83</v>
      </c>
      <c r="E59" s="11" t="s">
        <v>16</v>
      </c>
      <c r="F59" s="14" t="s">
        <v>315</v>
      </c>
      <c r="G59" s="40" t="s">
        <v>200</v>
      </c>
      <c r="H59" s="36" t="s">
        <v>146</v>
      </c>
      <c r="I59" s="51">
        <v>800</v>
      </c>
      <c r="J59" s="51">
        <v>800</v>
      </c>
      <c r="K59" s="51">
        <v>1300</v>
      </c>
      <c r="L59" s="51">
        <v>1200</v>
      </c>
      <c r="M59" s="51"/>
      <c r="N59" s="51">
        <v>5500</v>
      </c>
      <c r="O59" s="23"/>
      <c r="P59" s="62">
        <f t="shared" si="1"/>
        <v>1920</v>
      </c>
      <c r="Q59" s="61">
        <f t="shared" si="0"/>
        <v>11520</v>
      </c>
      <c r="R59" s="52">
        <v>7.4999999999999997E-3</v>
      </c>
      <c r="S59" s="17" t="s">
        <v>17</v>
      </c>
      <c r="T59" s="60">
        <v>0.51</v>
      </c>
      <c r="U59" s="59">
        <f t="shared" si="2"/>
        <v>5875.2</v>
      </c>
    </row>
    <row r="60" spans="2:21" ht="75">
      <c r="B60" s="11">
        <v>53</v>
      </c>
      <c r="C60" s="30">
        <v>271116</v>
      </c>
      <c r="D60" s="30" t="s">
        <v>84</v>
      </c>
      <c r="E60" s="11" t="s">
        <v>16</v>
      </c>
      <c r="F60" s="14" t="s">
        <v>316</v>
      </c>
      <c r="G60" s="41" t="s">
        <v>201</v>
      </c>
      <c r="H60" s="42" t="s">
        <v>185</v>
      </c>
      <c r="I60" s="51">
        <v>4200</v>
      </c>
      <c r="J60" s="51">
        <v>4200</v>
      </c>
      <c r="K60" s="51">
        <v>1500</v>
      </c>
      <c r="L60" s="51">
        <v>1100</v>
      </c>
      <c r="M60" s="51"/>
      <c r="N60" s="51">
        <v>5140</v>
      </c>
      <c r="O60" s="23"/>
      <c r="P60" s="62">
        <f t="shared" si="1"/>
        <v>3228</v>
      </c>
      <c r="Q60" s="61">
        <f t="shared" si="0"/>
        <v>19368</v>
      </c>
      <c r="R60" s="52">
        <v>7.4999999999999997E-3</v>
      </c>
      <c r="S60" s="17" t="s">
        <v>17</v>
      </c>
      <c r="T60" s="60">
        <v>6.71</v>
      </c>
      <c r="U60" s="59">
        <f t="shared" si="2"/>
        <v>129959.28</v>
      </c>
    </row>
    <row r="61" spans="2:21" ht="60">
      <c r="B61" s="11">
        <v>54</v>
      </c>
      <c r="C61" s="26">
        <v>292419</v>
      </c>
      <c r="D61" s="26" t="s">
        <v>85</v>
      </c>
      <c r="E61" s="11" t="s">
        <v>16</v>
      </c>
      <c r="F61" s="14" t="s">
        <v>317</v>
      </c>
      <c r="G61" s="32" t="s">
        <v>202</v>
      </c>
      <c r="H61" s="36" t="s">
        <v>203</v>
      </c>
      <c r="I61" s="51">
        <v>34500</v>
      </c>
      <c r="J61" s="51">
        <v>34500</v>
      </c>
      <c r="K61" s="51">
        <v>2700</v>
      </c>
      <c r="L61" s="51">
        <v>5000</v>
      </c>
      <c r="M61" s="51"/>
      <c r="N61" s="51">
        <v>3750</v>
      </c>
      <c r="O61" s="23"/>
      <c r="P61" s="62">
        <f t="shared" si="1"/>
        <v>16090</v>
      </c>
      <c r="Q61" s="61">
        <f t="shared" si="0"/>
        <v>96540</v>
      </c>
      <c r="R61" s="52">
        <v>7.4999999999999997E-3</v>
      </c>
      <c r="S61" s="17" t="s">
        <v>17</v>
      </c>
      <c r="T61" s="60">
        <v>2.73</v>
      </c>
      <c r="U61" s="59">
        <f t="shared" si="2"/>
        <v>263554.2</v>
      </c>
    </row>
    <row r="62" spans="2:21" ht="60">
      <c r="B62" s="11">
        <v>55</v>
      </c>
      <c r="C62" s="26">
        <v>379902</v>
      </c>
      <c r="D62" s="26" t="s">
        <v>86</v>
      </c>
      <c r="E62" s="11" t="s">
        <v>16</v>
      </c>
      <c r="F62" s="14" t="s">
        <v>319</v>
      </c>
      <c r="G62" s="32" t="s">
        <v>204</v>
      </c>
      <c r="H62" s="36" t="s">
        <v>146</v>
      </c>
      <c r="I62" s="51">
        <v>309</v>
      </c>
      <c r="J62" s="51">
        <v>309</v>
      </c>
      <c r="K62" s="51"/>
      <c r="L62" s="51"/>
      <c r="M62" s="51"/>
      <c r="N62" s="51"/>
      <c r="O62" s="23"/>
      <c r="P62" s="62">
        <f t="shared" si="1"/>
        <v>124</v>
      </c>
      <c r="Q62" s="61">
        <f t="shared" si="0"/>
        <v>742</v>
      </c>
      <c r="R62" s="52">
        <v>7.4999999999999997E-3</v>
      </c>
      <c r="S62" s="17" t="s">
        <v>17</v>
      </c>
      <c r="T62" s="60">
        <v>5.75</v>
      </c>
      <c r="U62" s="59">
        <f t="shared" si="2"/>
        <v>4266.5</v>
      </c>
    </row>
    <row r="63" spans="2:21" ht="60">
      <c r="B63" s="11">
        <v>56</v>
      </c>
      <c r="C63" s="26">
        <v>379962</v>
      </c>
      <c r="D63" s="26" t="s">
        <v>87</v>
      </c>
      <c r="E63" s="11" t="s">
        <v>16</v>
      </c>
      <c r="F63" s="14" t="s">
        <v>318</v>
      </c>
      <c r="G63" s="32" t="s">
        <v>205</v>
      </c>
      <c r="H63" s="36" t="s">
        <v>146</v>
      </c>
      <c r="I63" s="51">
        <v>182</v>
      </c>
      <c r="J63" s="51">
        <v>182</v>
      </c>
      <c r="K63" s="51"/>
      <c r="L63" s="51"/>
      <c r="M63" s="51"/>
      <c r="N63" s="51"/>
      <c r="O63" s="23"/>
      <c r="P63" s="62">
        <f t="shared" si="1"/>
        <v>73</v>
      </c>
      <c r="Q63" s="61">
        <f t="shared" si="0"/>
        <v>437</v>
      </c>
      <c r="R63" s="52">
        <v>7.4999999999999997E-3</v>
      </c>
      <c r="S63" s="17" t="s">
        <v>17</v>
      </c>
      <c r="T63" s="60">
        <v>8.16</v>
      </c>
      <c r="U63" s="59">
        <f t="shared" si="2"/>
        <v>3565.92</v>
      </c>
    </row>
    <row r="64" spans="2:21" ht="60">
      <c r="B64" s="11">
        <v>57</v>
      </c>
      <c r="C64" s="26">
        <v>306947</v>
      </c>
      <c r="D64" s="26" t="s">
        <v>88</v>
      </c>
      <c r="E64" s="11" t="s">
        <v>16</v>
      </c>
      <c r="F64" s="14" t="s">
        <v>320</v>
      </c>
      <c r="G64" s="32" t="s">
        <v>206</v>
      </c>
      <c r="H64" s="36" t="s">
        <v>146</v>
      </c>
      <c r="I64" s="51">
        <v>241</v>
      </c>
      <c r="J64" s="51">
        <v>241</v>
      </c>
      <c r="K64" s="51"/>
      <c r="L64" s="51"/>
      <c r="M64" s="51"/>
      <c r="N64" s="51"/>
      <c r="O64" s="23"/>
      <c r="P64" s="62">
        <f t="shared" si="1"/>
        <v>96</v>
      </c>
      <c r="Q64" s="61">
        <f t="shared" si="0"/>
        <v>578</v>
      </c>
      <c r="R64" s="52">
        <v>7.4999999999999997E-3</v>
      </c>
      <c r="S64" s="17" t="s">
        <v>17</v>
      </c>
      <c r="T64" s="60">
        <v>11.36</v>
      </c>
      <c r="U64" s="59">
        <f t="shared" si="2"/>
        <v>6566.08</v>
      </c>
    </row>
    <row r="65" spans="2:21" ht="60">
      <c r="B65" s="11">
        <v>58</v>
      </c>
      <c r="C65" s="31" t="s">
        <v>28</v>
      </c>
      <c r="D65" s="26" t="s">
        <v>89</v>
      </c>
      <c r="E65" s="11" t="s">
        <v>16</v>
      </c>
      <c r="F65" s="14" t="s">
        <v>322</v>
      </c>
      <c r="G65" s="32" t="s">
        <v>207</v>
      </c>
      <c r="H65" s="36" t="s">
        <v>196</v>
      </c>
      <c r="I65" s="51">
        <v>1018</v>
      </c>
      <c r="J65" s="51">
        <v>1018</v>
      </c>
      <c r="K65" s="51">
        <v>1400</v>
      </c>
      <c r="L65" s="51">
        <v>1000</v>
      </c>
      <c r="M65" s="51"/>
      <c r="N65" s="51"/>
      <c r="O65" s="23"/>
      <c r="P65" s="62">
        <f t="shared" si="1"/>
        <v>887</v>
      </c>
      <c r="Q65" s="61">
        <f t="shared" si="0"/>
        <v>5323</v>
      </c>
      <c r="R65" s="52">
        <v>7.4999999999999997E-3</v>
      </c>
      <c r="S65" s="17" t="s">
        <v>17</v>
      </c>
      <c r="T65" s="60">
        <v>109.49</v>
      </c>
      <c r="U65" s="59">
        <f t="shared" si="2"/>
        <v>582815.27</v>
      </c>
    </row>
    <row r="66" spans="2:21" ht="60">
      <c r="B66" s="11">
        <v>59</v>
      </c>
      <c r="C66" s="31" t="s">
        <v>29</v>
      </c>
      <c r="D66" s="26" t="s">
        <v>90</v>
      </c>
      <c r="E66" s="11" t="s">
        <v>16</v>
      </c>
      <c r="F66" s="14" t="s">
        <v>321</v>
      </c>
      <c r="G66" s="32" t="s">
        <v>208</v>
      </c>
      <c r="H66" s="36" t="s">
        <v>209</v>
      </c>
      <c r="I66" s="51">
        <v>900</v>
      </c>
      <c r="J66" s="51">
        <v>900</v>
      </c>
      <c r="K66" s="51"/>
      <c r="L66" s="51"/>
      <c r="M66" s="51"/>
      <c r="N66" s="51">
        <v>40</v>
      </c>
      <c r="O66" s="23"/>
      <c r="P66" s="62">
        <f t="shared" si="1"/>
        <v>368</v>
      </c>
      <c r="Q66" s="61">
        <f t="shared" si="0"/>
        <v>2208</v>
      </c>
      <c r="R66" s="52">
        <v>7.4999999999999997E-3</v>
      </c>
      <c r="S66" s="17" t="s">
        <v>17</v>
      </c>
      <c r="T66" s="60">
        <v>203.26</v>
      </c>
      <c r="U66" s="59">
        <f t="shared" si="2"/>
        <v>448798.08</v>
      </c>
    </row>
    <row r="67" spans="2:21" ht="75">
      <c r="B67" s="11">
        <v>60</v>
      </c>
      <c r="C67" s="26">
        <v>342258</v>
      </c>
      <c r="D67" s="26" t="s">
        <v>91</v>
      </c>
      <c r="E67" s="11" t="s">
        <v>16</v>
      </c>
      <c r="F67" s="14" t="s">
        <v>323</v>
      </c>
      <c r="G67" s="32" t="s">
        <v>210</v>
      </c>
      <c r="H67" s="36" t="s">
        <v>133</v>
      </c>
      <c r="I67" s="51">
        <v>122</v>
      </c>
      <c r="J67" s="51">
        <v>122</v>
      </c>
      <c r="K67" s="51">
        <v>250</v>
      </c>
      <c r="L67" s="51"/>
      <c r="M67" s="51"/>
      <c r="N67" s="51">
        <v>450</v>
      </c>
      <c r="O67" s="23"/>
      <c r="P67" s="62">
        <f t="shared" si="1"/>
        <v>189</v>
      </c>
      <c r="Q67" s="61">
        <f t="shared" si="0"/>
        <v>1133</v>
      </c>
      <c r="R67" s="52">
        <v>7.4999999999999997E-3</v>
      </c>
      <c r="S67" s="17" t="s">
        <v>17</v>
      </c>
      <c r="T67" s="60">
        <v>42.74</v>
      </c>
      <c r="U67" s="59">
        <f t="shared" si="2"/>
        <v>48424.42</v>
      </c>
    </row>
    <row r="68" spans="2:21" ht="60">
      <c r="B68" s="11">
        <v>61</v>
      </c>
      <c r="C68" s="26">
        <v>268861</v>
      </c>
      <c r="D68" s="26" t="s">
        <v>92</v>
      </c>
      <c r="E68" s="11" t="s">
        <v>16</v>
      </c>
      <c r="F68" s="14" t="s">
        <v>324</v>
      </c>
      <c r="G68" s="32" t="s">
        <v>211</v>
      </c>
      <c r="H68" s="36" t="s">
        <v>146</v>
      </c>
      <c r="I68" s="51">
        <v>300</v>
      </c>
      <c r="J68" s="51">
        <v>300</v>
      </c>
      <c r="K68" s="51">
        <v>300</v>
      </c>
      <c r="L68" s="51">
        <v>1500</v>
      </c>
      <c r="M68" s="51"/>
      <c r="N68" s="51">
        <v>2800</v>
      </c>
      <c r="O68" s="23"/>
      <c r="P68" s="62">
        <f t="shared" si="1"/>
        <v>1040</v>
      </c>
      <c r="Q68" s="61">
        <f t="shared" si="0"/>
        <v>6240</v>
      </c>
      <c r="R68" s="52">
        <v>7.4999999999999997E-3</v>
      </c>
      <c r="S68" s="17" t="s">
        <v>17</v>
      </c>
      <c r="T68" s="60">
        <v>0.9</v>
      </c>
      <c r="U68" s="59">
        <f t="shared" si="2"/>
        <v>5616</v>
      </c>
    </row>
    <row r="69" spans="2:21">
      <c r="B69" s="11">
        <v>62</v>
      </c>
      <c r="C69" s="26">
        <v>376767</v>
      </c>
      <c r="D69" s="26" t="s">
        <v>93</v>
      </c>
      <c r="E69" s="11" t="s">
        <v>16</v>
      </c>
      <c r="F69" s="14" t="s">
        <v>342</v>
      </c>
      <c r="G69" s="32" t="s">
        <v>212</v>
      </c>
      <c r="H69" s="36" t="s">
        <v>135</v>
      </c>
      <c r="I69" s="51">
        <v>800</v>
      </c>
      <c r="J69" s="51">
        <v>800</v>
      </c>
      <c r="K69" s="51">
        <v>630</v>
      </c>
      <c r="L69" s="51">
        <v>1100</v>
      </c>
      <c r="M69" s="51"/>
      <c r="N69" s="51">
        <v>2250</v>
      </c>
      <c r="O69" s="23"/>
      <c r="P69" s="62">
        <f t="shared" si="1"/>
        <v>1116</v>
      </c>
      <c r="Q69" s="61">
        <f t="shared" si="0"/>
        <v>6696</v>
      </c>
      <c r="R69" s="52">
        <v>7.4999999999999997E-3</v>
      </c>
      <c r="S69" s="17" t="s">
        <v>17</v>
      </c>
      <c r="T69" s="60">
        <v>0.43</v>
      </c>
      <c r="U69" s="59">
        <f t="shared" si="2"/>
        <v>2879.28</v>
      </c>
    </row>
    <row r="70" spans="2:21" ht="60">
      <c r="B70" s="11">
        <v>63</v>
      </c>
      <c r="C70" s="26">
        <v>332985</v>
      </c>
      <c r="D70" s="26" t="s">
        <v>94</v>
      </c>
      <c r="E70" s="11" t="s">
        <v>16</v>
      </c>
      <c r="F70" s="14" t="s">
        <v>325</v>
      </c>
      <c r="G70" s="32" t="s">
        <v>213</v>
      </c>
      <c r="H70" s="36" t="s">
        <v>214</v>
      </c>
      <c r="I70" s="51">
        <v>122</v>
      </c>
      <c r="J70" s="51">
        <v>122</v>
      </c>
      <c r="K70" s="51"/>
      <c r="L70" s="51">
        <v>1500</v>
      </c>
      <c r="M70" s="51"/>
      <c r="N70" s="51">
        <v>50</v>
      </c>
      <c r="O70" s="23"/>
      <c r="P70" s="62">
        <f t="shared" si="1"/>
        <v>359</v>
      </c>
      <c r="Q70" s="61">
        <f t="shared" si="0"/>
        <v>2153</v>
      </c>
      <c r="R70" s="52">
        <v>7.4999999999999997E-3</v>
      </c>
      <c r="S70" s="17" t="s">
        <v>17</v>
      </c>
      <c r="T70" s="60">
        <v>8.18</v>
      </c>
      <c r="U70" s="59">
        <f t="shared" si="2"/>
        <v>17611.54</v>
      </c>
    </row>
    <row r="71" spans="2:21" ht="75">
      <c r="B71" s="11">
        <v>64</v>
      </c>
      <c r="C71" s="26">
        <v>273413</v>
      </c>
      <c r="D71" s="26" t="s">
        <v>95</v>
      </c>
      <c r="E71" s="11" t="s">
        <v>16</v>
      </c>
      <c r="F71" s="14" t="s">
        <v>326</v>
      </c>
      <c r="G71" s="32" t="s">
        <v>215</v>
      </c>
      <c r="H71" s="36" t="s">
        <v>216</v>
      </c>
      <c r="I71" s="51">
        <v>422</v>
      </c>
      <c r="J71" s="51">
        <v>422</v>
      </c>
      <c r="K71" s="51">
        <v>1400</v>
      </c>
      <c r="L71" s="51">
        <v>3500</v>
      </c>
      <c r="M71" s="51"/>
      <c r="N71" s="51">
        <v>550</v>
      </c>
      <c r="O71" s="23"/>
      <c r="P71" s="62">
        <f t="shared" si="1"/>
        <v>1259</v>
      </c>
      <c r="Q71" s="61">
        <f t="shared" si="0"/>
        <v>7553</v>
      </c>
      <c r="R71" s="52">
        <v>7.4999999999999997E-3</v>
      </c>
      <c r="S71" s="17" t="s">
        <v>17</v>
      </c>
      <c r="T71" s="60">
        <v>17.97</v>
      </c>
      <c r="U71" s="59">
        <f t="shared" si="2"/>
        <v>135727.41</v>
      </c>
    </row>
    <row r="72" spans="2:21" ht="60">
      <c r="B72" s="11">
        <v>65</v>
      </c>
      <c r="C72" s="32">
        <v>267694</v>
      </c>
      <c r="D72" s="32" t="s">
        <v>96</v>
      </c>
      <c r="E72" s="11" t="s">
        <v>16</v>
      </c>
      <c r="F72" s="14" t="s">
        <v>327</v>
      </c>
      <c r="G72" s="32" t="s">
        <v>217</v>
      </c>
      <c r="H72" s="36" t="s">
        <v>218</v>
      </c>
      <c r="I72" s="51">
        <v>182</v>
      </c>
      <c r="J72" s="51">
        <v>182</v>
      </c>
      <c r="K72" s="51"/>
      <c r="L72" s="51"/>
      <c r="M72" s="51"/>
      <c r="N72" s="51">
        <v>100</v>
      </c>
      <c r="O72" s="23"/>
      <c r="P72" s="62">
        <f t="shared" si="1"/>
        <v>93</v>
      </c>
      <c r="Q72" s="61">
        <f t="shared" ref="Q72:Q107" si="3">SUM(I72:P72)</f>
        <v>557</v>
      </c>
      <c r="R72" s="52">
        <v>7.4999999999999997E-3</v>
      </c>
      <c r="S72" s="17" t="s">
        <v>17</v>
      </c>
      <c r="T72" s="60">
        <v>2.7</v>
      </c>
      <c r="U72" s="59">
        <f t="shared" si="2"/>
        <v>1503.9</v>
      </c>
    </row>
    <row r="73" spans="2:21" ht="60">
      <c r="B73" s="11">
        <v>66</v>
      </c>
      <c r="C73" s="26">
        <v>268488</v>
      </c>
      <c r="D73" s="26" t="s">
        <v>97</v>
      </c>
      <c r="E73" s="11" t="s">
        <v>16</v>
      </c>
      <c r="F73" s="14" t="s">
        <v>328</v>
      </c>
      <c r="G73" s="32" t="s">
        <v>219</v>
      </c>
      <c r="H73" s="36" t="s">
        <v>133</v>
      </c>
      <c r="I73" s="51">
        <v>1800</v>
      </c>
      <c r="J73" s="51">
        <v>1800</v>
      </c>
      <c r="K73" s="51">
        <v>13000</v>
      </c>
      <c r="L73" s="51">
        <v>35500</v>
      </c>
      <c r="M73" s="51"/>
      <c r="N73" s="51">
        <v>12500</v>
      </c>
      <c r="O73" s="23"/>
      <c r="P73" s="62">
        <f t="shared" ref="P73:P107" si="4">ROUND(SUM(I73:O73)*0.2,0)</f>
        <v>12920</v>
      </c>
      <c r="Q73" s="61">
        <f t="shared" si="3"/>
        <v>77520</v>
      </c>
      <c r="R73" s="52">
        <v>7.4999999999999997E-3</v>
      </c>
      <c r="S73" s="17" t="s">
        <v>17</v>
      </c>
      <c r="T73" s="60">
        <v>15.21</v>
      </c>
      <c r="U73" s="59">
        <f t="shared" ref="U73:U107" si="5">ROUND(Q73*T73,2)</f>
        <v>1179079.2</v>
      </c>
    </row>
    <row r="74" spans="2:21" ht="60">
      <c r="B74" s="11">
        <v>67</v>
      </c>
      <c r="C74" s="26">
        <v>268487</v>
      </c>
      <c r="D74" s="26" t="s">
        <v>98</v>
      </c>
      <c r="E74" s="11" t="s">
        <v>16</v>
      </c>
      <c r="F74" s="14" t="s">
        <v>329</v>
      </c>
      <c r="G74" s="32" t="s">
        <v>220</v>
      </c>
      <c r="H74" s="36" t="s">
        <v>133</v>
      </c>
      <c r="I74" s="51">
        <v>5400</v>
      </c>
      <c r="J74" s="51">
        <v>5400</v>
      </c>
      <c r="K74" s="51"/>
      <c r="L74" s="51">
        <v>2100</v>
      </c>
      <c r="M74" s="51"/>
      <c r="N74" s="51">
        <v>240</v>
      </c>
      <c r="O74" s="23"/>
      <c r="P74" s="62">
        <f t="shared" si="4"/>
        <v>2628</v>
      </c>
      <c r="Q74" s="61">
        <f t="shared" si="3"/>
        <v>15768</v>
      </c>
      <c r="R74" s="52">
        <v>7.4999999999999997E-3</v>
      </c>
      <c r="S74" s="17" t="s">
        <v>17</v>
      </c>
      <c r="T74" s="60">
        <v>10.47</v>
      </c>
      <c r="U74" s="59">
        <f t="shared" si="5"/>
        <v>165090.96</v>
      </c>
    </row>
    <row r="75" spans="2:21" ht="60">
      <c r="B75" s="11">
        <v>68</v>
      </c>
      <c r="C75" s="26">
        <v>372335</v>
      </c>
      <c r="D75" s="26" t="s">
        <v>99</v>
      </c>
      <c r="E75" s="11" t="s">
        <v>16</v>
      </c>
      <c r="F75" s="14" t="s">
        <v>330</v>
      </c>
      <c r="G75" s="32" t="s">
        <v>221</v>
      </c>
      <c r="H75" s="36" t="s">
        <v>222</v>
      </c>
      <c r="I75" s="51">
        <v>59</v>
      </c>
      <c r="J75" s="51">
        <v>59</v>
      </c>
      <c r="K75" s="51"/>
      <c r="L75" s="51"/>
      <c r="M75" s="51"/>
      <c r="N75" s="51"/>
      <c r="O75" s="23"/>
      <c r="P75" s="62">
        <f t="shared" si="4"/>
        <v>24</v>
      </c>
      <c r="Q75" s="61">
        <f t="shared" si="3"/>
        <v>142</v>
      </c>
      <c r="R75" s="52">
        <v>7.4999999999999997E-3</v>
      </c>
      <c r="S75" s="17" t="s">
        <v>17</v>
      </c>
      <c r="T75" s="60">
        <v>7.07</v>
      </c>
      <c r="U75" s="59">
        <f t="shared" si="5"/>
        <v>1003.94</v>
      </c>
    </row>
    <row r="76" spans="2:21" ht="60">
      <c r="B76" s="11">
        <v>69</v>
      </c>
      <c r="C76" s="26">
        <v>267717</v>
      </c>
      <c r="D76" s="26" t="s">
        <v>100</v>
      </c>
      <c r="E76" s="11" t="s">
        <v>16</v>
      </c>
      <c r="F76" s="14" t="s">
        <v>331</v>
      </c>
      <c r="G76" s="32" t="s">
        <v>223</v>
      </c>
      <c r="H76" s="36" t="s">
        <v>135</v>
      </c>
      <c r="I76" s="51">
        <v>7200</v>
      </c>
      <c r="J76" s="51">
        <v>7200</v>
      </c>
      <c r="K76" s="51">
        <v>1800</v>
      </c>
      <c r="L76" s="51">
        <v>1500</v>
      </c>
      <c r="M76" s="51"/>
      <c r="N76" s="51">
        <v>7340</v>
      </c>
      <c r="O76" s="23"/>
      <c r="P76" s="62">
        <f t="shared" si="4"/>
        <v>5008</v>
      </c>
      <c r="Q76" s="61">
        <f t="shared" si="3"/>
        <v>30048</v>
      </c>
      <c r="R76" s="52">
        <v>7.4999999999999997E-3</v>
      </c>
      <c r="S76" s="17" t="s">
        <v>17</v>
      </c>
      <c r="T76" s="60">
        <v>0.19</v>
      </c>
      <c r="U76" s="59">
        <f t="shared" si="5"/>
        <v>5709.12</v>
      </c>
    </row>
    <row r="77" spans="2:21" ht="75">
      <c r="B77" s="11">
        <v>70</v>
      </c>
      <c r="C77" s="26">
        <v>268498</v>
      </c>
      <c r="D77" s="26" t="s">
        <v>101</v>
      </c>
      <c r="E77" s="11" t="s">
        <v>16</v>
      </c>
      <c r="F77" s="14" t="s">
        <v>332</v>
      </c>
      <c r="G77" s="32" t="s">
        <v>224</v>
      </c>
      <c r="H77" s="36" t="s">
        <v>185</v>
      </c>
      <c r="I77" s="51">
        <v>18300</v>
      </c>
      <c r="J77" s="51">
        <v>18300</v>
      </c>
      <c r="K77" s="51">
        <v>2800</v>
      </c>
      <c r="L77" s="51">
        <v>8000</v>
      </c>
      <c r="M77" s="51"/>
      <c r="N77" s="51">
        <v>6220</v>
      </c>
      <c r="O77" s="23"/>
      <c r="P77" s="62">
        <f t="shared" si="4"/>
        <v>10724</v>
      </c>
      <c r="Q77" s="61">
        <f t="shared" si="3"/>
        <v>64344</v>
      </c>
      <c r="R77" s="52">
        <v>7.4999999999999997E-3</v>
      </c>
      <c r="S77" s="17" t="s">
        <v>17</v>
      </c>
      <c r="T77" s="60">
        <v>4.2300000000000004</v>
      </c>
      <c r="U77" s="59">
        <f t="shared" si="5"/>
        <v>272175.12</v>
      </c>
    </row>
    <row r="78" spans="2:21" ht="60">
      <c r="B78" s="11">
        <v>71</v>
      </c>
      <c r="C78" s="26">
        <v>396568</v>
      </c>
      <c r="D78" s="26" t="s">
        <v>102</v>
      </c>
      <c r="E78" s="11" t="s">
        <v>16</v>
      </c>
      <c r="F78" s="14" t="s">
        <v>333</v>
      </c>
      <c r="G78" s="32" t="s">
        <v>225</v>
      </c>
      <c r="H78" s="36" t="s">
        <v>133</v>
      </c>
      <c r="I78" s="51">
        <v>182</v>
      </c>
      <c r="J78" s="51">
        <v>182</v>
      </c>
      <c r="K78" s="51">
        <v>450</v>
      </c>
      <c r="L78" s="51">
        <v>1300</v>
      </c>
      <c r="M78" s="51"/>
      <c r="N78" s="51"/>
      <c r="O78" s="23"/>
      <c r="P78" s="62">
        <f t="shared" si="4"/>
        <v>423</v>
      </c>
      <c r="Q78" s="61">
        <f t="shared" si="3"/>
        <v>2537</v>
      </c>
      <c r="R78" s="52">
        <v>7.4999999999999997E-3</v>
      </c>
      <c r="S78" s="17" t="s">
        <v>17</v>
      </c>
      <c r="T78" s="60">
        <v>259.33</v>
      </c>
      <c r="U78" s="59">
        <f t="shared" si="5"/>
        <v>657920.21</v>
      </c>
    </row>
    <row r="79" spans="2:21" ht="60">
      <c r="B79" s="11">
        <v>72</v>
      </c>
      <c r="C79" s="26">
        <v>396567</v>
      </c>
      <c r="D79" s="26" t="s">
        <v>103</v>
      </c>
      <c r="E79" s="11" t="s">
        <v>16</v>
      </c>
      <c r="F79" s="14" t="s">
        <v>334</v>
      </c>
      <c r="G79" s="32" t="s">
        <v>226</v>
      </c>
      <c r="H79" s="36" t="s">
        <v>133</v>
      </c>
      <c r="I79" s="51">
        <v>182</v>
      </c>
      <c r="J79" s="51">
        <v>182</v>
      </c>
      <c r="K79" s="51"/>
      <c r="L79" s="51">
        <v>50</v>
      </c>
      <c r="M79" s="51"/>
      <c r="N79" s="51">
        <v>150</v>
      </c>
      <c r="O79" s="23"/>
      <c r="P79" s="62">
        <f t="shared" si="4"/>
        <v>113</v>
      </c>
      <c r="Q79" s="61">
        <f t="shared" si="3"/>
        <v>677</v>
      </c>
      <c r="R79" s="52">
        <v>7.4999999999999997E-3</v>
      </c>
      <c r="S79" s="17" t="s">
        <v>17</v>
      </c>
      <c r="T79" s="60">
        <v>134.30000000000001</v>
      </c>
      <c r="U79" s="59">
        <f t="shared" si="5"/>
        <v>90921.1</v>
      </c>
    </row>
    <row r="80" spans="2:21" ht="60">
      <c r="B80" s="11">
        <v>73</v>
      </c>
      <c r="C80" s="26">
        <v>273455</v>
      </c>
      <c r="D80" s="26" t="s">
        <v>104</v>
      </c>
      <c r="E80" s="11" t="s">
        <v>16</v>
      </c>
      <c r="F80" s="14" t="s">
        <v>335</v>
      </c>
      <c r="G80" s="32" t="s">
        <v>227</v>
      </c>
      <c r="H80" s="36" t="s">
        <v>228</v>
      </c>
      <c r="I80" s="51">
        <v>61</v>
      </c>
      <c r="J80" s="51">
        <v>62</v>
      </c>
      <c r="K80" s="51">
        <v>280</v>
      </c>
      <c r="L80" s="51">
        <v>250</v>
      </c>
      <c r="M80" s="51"/>
      <c r="N80" s="51">
        <v>125</v>
      </c>
      <c r="O80" s="23"/>
      <c r="P80" s="62">
        <f t="shared" si="4"/>
        <v>156</v>
      </c>
      <c r="Q80" s="61">
        <f t="shared" si="3"/>
        <v>934</v>
      </c>
      <c r="R80" s="52">
        <v>7.4999999999999997E-3</v>
      </c>
      <c r="S80" s="17" t="s">
        <v>17</v>
      </c>
      <c r="T80" s="60">
        <v>18.600000000000001</v>
      </c>
      <c r="U80" s="59">
        <f t="shared" si="5"/>
        <v>17372.400000000001</v>
      </c>
    </row>
    <row r="81" spans="2:21" ht="75">
      <c r="B81" s="11">
        <v>74</v>
      </c>
      <c r="C81" s="26">
        <v>279297</v>
      </c>
      <c r="D81" s="26" t="s">
        <v>105</v>
      </c>
      <c r="E81" s="11" t="s">
        <v>16</v>
      </c>
      <c r="F81" s="14" t="s">
        <v>362</v>
      </c>
      <c r="G81" s="32" t="s">
        <v>229</v>
      </c>
      <c r="H81" s="36" t="s">
        <v>230</v>
      </c>
      <c r="I81" s="51">
        <v>1400</v>
      </c>
      <c r="J81" s="51">
        <v>1400</v>
      </c>
      <c r="K81" s="51"/>
      <c r="L81" s="51"/>
      <c r="M81" s="51"/>
      <c r="N81" s="51">
        <v>300</v>
      </c>
      <c r="O81" s="23"/>
      <c r="P81" s="62">
        <f t="shared" si="4"/>
        <v>620</v>
      </c>
      <c r="Q81" s="61">
        <f t="shared" si="3"/>
        <v>3720</v>
      </c>
      <c r="R81" s="52">
        <v>7.4999999999999997E-3</v>
      </c>
      <c r="S81" s="17" t="s">
        <v>17</v>
      </c>
      <c r="T81" s="60">
        <v>8.02</v>
      </c>
      <c r="U81" s="59">
        <f t="shared" si="5"/>
        <v>29834.400000000001</v>
      </c>
    </row>
    <row r="82" spans="2:21" ht="60">
      <c r="B82" s="11">
        <v>75</v>
      </c>
      <c r="C82" s="26">
        <v>267378</v>
      </c>
      <c r="D82" s="26" t="s">
        <v>106</v>
      </c>
      <c r="E82" s="11" t="s">
        <v>16</v>
      </c>
      <c r="F82" s="14" t="s">
        <v>336</v>
      </c>
      <c r="G82" s="32" t="s">
        <v>231</v>
      </c>
      <c r="H82" s="36" t="s">
        <v>232</v>
      </c>
      <c r="I82" s="51">
        <v>150</v>
      </c>
      <c r="J82" s="51">
        <v>150</v>
      </c>
      <c r="K82" s="51">
        <v>280</v>
      </c>
      <c r="L82" s="51">
        <v>300</v>
      </c>
      <c r="M82" s="51"/>
      <c r="N82" s="51">
        <v>1460</v>
      </c>
      <c r="O82" s="23"/>
      <c r="P82" s="62">
        <f t="shared" si="4"/>
        <v>468</v>
      </c>
      <c r="Q82" s="61">
        <f t="shared" si="3"/>
        <v>2808</v>
      </c>
      <c r="R82" s="52">
        <v>7.4999999999999997E-3</v>
      </c>
      <c r="S82" s="17" t="s">
        <v>17</v>
      </c>
      <c r="T82" s="60">
        <v>5.75</v>
      </c>
      <c r="U82" s="59">
        <f t="shared" si="5"/>
        <v>16146</v>
      </c>
    </row>
    <row r="83" spans="2:21" ht="60">
      <c r="B83" s="11">
        <v>76</v>
      </c>
      <c r="C83" s="26">
        <v>266788</v>
      </c>
      <c r="D83" s="26" t="s">
        <v>107</v>
      </c>
      <c r="E83" s="11" t="s">
        <v>16</v>
      </c>
      <c r="F83" s="14" t="s">
        <v>337</v>
      </c>
      <c r="G83" s="32" t="s">
        <v>233</v>
      </c>
      <c r="H83" s="36" t="s">
        <v>230</v>
      </c>
      <c r="I83" s="51">
        <v>59</v>
      </c>
      <c r="J83" s="51">
        <v>59</v>
      </c>
      <c r="K83" s="51">
        <v>50</v>
      </c>
      <c r="L83" s="51"/>
      <c r="M83" s="51"/>
      <c r="N83" s="51">
        <v>1920</v>
      </c>
      <c r="O83" s="23"/>
      <c r="P83" s="62">
        <f t="shared" si="4"/>
        <v>418</v>
      </c>
      <c r="Q83" s="61">
        <f t="shared" si="3"/>
        <v>2506</v>
      </c>
      <c r="R83" s="52">
        <v>7.4999999999999997E-3</v>
      </c>
      <c r="S83" s="17" t="s">
        <v>17</v>
      </c>
      <c r="T83" s="60">
        <v>7.07</v>
      </c>
      <c r="U83" s="59">
        <f t="shared" si="5"/>
        <v>17717.419999999998</v>
      </c>
    </row>
    <row r="84" spans="2:21" ht="90">
      <c r="B84" s="11">
        <v>77</v>
      </c>
      <c r="C84" s="26">
        <v>268286</v>
      </c>
      <c r="D84" s="26" t="s">
        <v>108</v>
      </c>
      <c r="E84" s="11" t="s">
        <v>16</v>
      </c>
      <c r="F84" s="14" t="s">
        <v>338</v>
      </c>
      <c r="G84" s="32" t="s">
        <v>234</v>
      </c>
      <c r="H84" s="36" t="s">
        <v>235</v>
      </c>
      <c r="I84" s="51">
        <v>59</v>
      </c>
      <c r="J84" s="51">
        <v>59</v>
      </c>
      <c r="K84" s="51"/>
      <c r="L84" s="51"/>
      <c r="M84" s="51"/>
      <c r="N84" s="51"/>
      <c r="O84" s="23"/>
      <c r="P84" s="62">
        <f t="shared" si="4"/>
        <v>24</v>
      </c>
      <c r="Q84" s="61">
        <f t="shared" si="3"/>
        <v>142</v>
      </c>
      <c r="R84" s="52">
        <v>7.4999999999999997E-3</v>
      </c>
      <c r="S84" s="17" t="s">
        <v>17</v>
      </c>
      <c r="T84" s="60">
        <v>3.19</v>
      </c>
      <c r="U84" s="59">
        <f t="shared" si="5"/>
        <v>452.98</v>
      </c>
    </row>
    <row r="85" spans="2:21" ht="60">
      <c r="B85" s="11">
        <v>78</v>
      </c>
      <c r="C85" s="26">
        <v>268273</v>
      </c>
      <c r="D85" s="26" t="s">
        <v>109</v>
      </c>
      <c r="E85" s="11" t="s">
        <v>16</v>
      </c>
      <c r="F85" s="14" t="s">
        <v>339</v>
      </c>
      <c r="G85" s="32" t="s">
        <v>236</v>
      </c>
      <c r="H85" s="36" t="s">
        <v>146</v>
      </c>
      <c r="I85" s="51">
        <v>3000</v>
      </c>
      <c r="J85" s="51">
        <v>3000</v>
      </c>
      <c r="K85" s="51">
        <v>300</v>
      </c>
      <c r="L85" s="51"/>
      <c r="M85" s="51"/>
      <c r="N85" s="51">
        <v>2400</v>
      </c>
      <c r="O85" s="23"/>
      <c r="P85" s="62">
        <f t="shared" si="4"/>
        <v>1740</v>
      </c>
      <c r="Q85" s="61">
        <f t="shared" si="3"/>
        <v>10440</v>
      </c>
      <c r="R85" s="52">
        <v>7.4999999999999997E-3</v>
      </c>
      <c r="S85" s="17" t="s">
        <v>17</v>
      </c>
      <c r="T85" s="60">
        <v>0.34</v>
      </c>
      <c r="U85" s="59">
        <f t="shared" si="5"/>
        <v>3549.6</v>
      </c>
    </row>
    <row r="86" spans="2:21" ht="60">
      <c r="B86" s="11">
        <v>79</v>
      </c>
      <c r="C86" s="28">
        <v>268513</v>
      </c>
      <c r="D86" s="28" t="s">
        <v>110</v>
      </c>
      <c r="E86" s="11" t="s">
        <v>16</v>
      </c>
      <c r="F86" s="14" t="s">
        <v>340</v>
      </c>
      <c r="G86" s="32" t="s">
        <v>237</v>
      </c>
      <c r="H86" s="36" t="s">
        <v>133</v>
      </c>
      <c r="I86" s="51">
        <v>8600</v>
      </c>
      <c r="J86" s="51">
        <v>8600</v>
      </c>
      <c r="K86" s="51">
        <v>6500</v>
      </c>
      <c r="L86" s="51"/>
      <c r="M86" s="51"/>
      <c r="N86" s="51">
        <v>16300</v>
      </c>
      <c r="O86" s="23"/>
      <c r="P86" s="62">
        <f t="shared" si="4"/>
        <v>8000</v>
      </c>
      <c r="Q86" s="61">
        <f t="shared" si="3"/>
        <v>48000</v>
      </c>
      <c r="R86" s="52">
        <v>7.4999999999999997E-3</v>
      </c>
      <c r="S86" s="17" t="s">
        <v>17</v>
      </c>
      <c r="T86" s="60">
        <v>4.13</v>
      </c>
      <c r="U86" s="59">
        <f t="shared" si="5"/>
        <v>198240</v>
      </c>
    </row>
    <row r="87" spans="2:21" ht="60">
      <c r="B87" s="11">
        <v>80</v>
      </c>
      <c r="C87" s="33">
        <v>363597</v>
      </c>
      <c r="D87" s="28" t="s">
        <v>111</v>
      </c>
      <c r="E87" s="11" t="s">
        <v>16</v>
      </c>
      <c r="F87" s="14" t="s">
        <v>341</v>
      </c>
      <c r="G87" s="40" t="s">
        <v>238</v>
      </c>
      <c r="H87" s="43" t="s">
        <v>169</v>
      </c>
      <c r="I87" s="51">
        <v>118</v>
      </c>
      <c r="J87" s="51">
        <v>118</v>
      </c>
      <c r="K87" s="51"/>
      <c r="L87" s="51"/>
      <c r="M87" s="51"/>
      <c r="N87" s="51">
        <v>200</v>
      </c>
      <c r="O87" s="23"/>
      <c r="P87" s="62">
        <f t="shared" si="4"/>
        <v>87</v>
      </c>
      <c r="Q87" s="61">
        <f t="shared" si="3"/>
        <v>523</v>
      </c>
      <c r="R87" s="52">
        <v>7.4999999999999997E-3</v>
      </c>
      <c r="S87" s="17" t="s">
        <v>17</v>
      </c>
      <c r="T87" s="60">
        <v>3.48</v>
      </c>
      <c r="U87" s="59">
        <f t="shared" si="5"/>
        <v>1820.04</v>
      </c>
    </row>
    <row r="88" spans="2:21" ht="75">
      <c r="B88" s="11">
        <v>81</v>
      </c>
      <c r="C88" s="28">
        <v>271724</v>
      </c>
      <c r="D88" s="28" t="s">
        <v>112</v>
      </c>
      <c r="E88" s="11" t="s">
        <v>16</v>
      </c>
      <c r="F88" s="14" t="s">
        <v>343</v>
      </c>
      <c r="G88" s="44" t="s">
        <v>239</v>
      </c>
      <c r="H88" s="36" t="s">
        <v>133</v>
      </c>
      <c r="I88" s="51">
        <v>8000</v>
      </c>
      <c r="J88" s="51">
        <v>8000</v>
      </c>
      <c r="K88" s="51"/>
      <c r="L88" s="51"/>
      <c r="M88" s="51"/>
      <c r="N88" s="51"/>
      <c r="O88" s="23"/>
      <c r="P88" s="62">
        <f t="shared" si="4"/>
        <v>3200</v>
      </c>
      <c r="Q88" s="61">
        <f t="shared" si="3"/>
        <v>19200</v>
      </c>
      <c r="R88" s="52">
        <v>7.4999999999999997E-3</v>
      </c>
      <c r="S88" s="17" t="s">
        <v>17</v>
      </c>
      <c r="T88" s="60">
        <v>13.38</v>
      </c>
      <c r="U88" s="59">
        <f t="shared" si="5"/>
        <v>256896</v>
      </c>
    </row>
    <row r="89" spans="2:21" ht="75">
      <c r="B89" s="11">
        <v>82</v>
      </c>
      <c r="C89" s="26">
        <v>271725</v>
      </c>
      <c r="D89" s="26" t="s">
        <v>113</v>
      </c>
      <c r="E89" s="11" t="s">
        <v>16</v>
      </c>
      <c r="F89" s="14" t="s">
        <v>344</v>
      </c>
      <c r="G89" s="38" t="s">
        <v>240</v>
      </c>
      <c r="H89" s="36" t="s">
        <v>133</v>
      </c>
      <c r="I89" s="51">
        <v>28000</v>
      </c>
      <c r="J89" s="51">
        <v>28000</v>
      </c>
      <c r="K89" s="51">
        <v>10000</v>
      </c>
      <c r="L89" s="51">
        <v>30000</v>
      </c>
      <c r="M89" s="51"/>
      <c r="N89" s="51">
        <v>13040</v>
      </c>
      <c r="O89" s="23"/>
      <c r="P89" s="62">
        <f t="shared" si="4"/>
        <v>21808</v>
      </c>
      <c r="Q89" s="61">
        <f t="shared" si="3"/>
        <v>130848</v>
      </c>
      <c r="R89" s="52">
        <v>7.4999999999999997E-3</v>
      </c>
      <c r="S89" s="17" t="s">
        <v>17</v>
      </c>
      <c r="T89" s="60">
        <v>13.61</v>
      </c>
      <c r="U89" s="59">
        <f t="shared" si="5"/>
        <v>1780841.28</v>
      </c>
    </row>
    <row r="90" spans="2:21" ht="45">
      <c r="B90" s="11">
        <v>83</v>
      </c>
      <c r="C90" s="26">
        <v>268299</v>
      </c>
      <c r="D90" s="26" t="s">
        <v>114</v>
      </c>
      <c r="E90" s="11" t="s">
        <v>16</v>
      </c>
      <c r="F90" s="14" t="s">
        <v>345</v>
      </c>
      <c r="G90" s="32" t="s">
        <v>241</v>
      </c>
      <c r="H90" s="36" t="s">
        <v>135</v>
      </c>
      <c r="I90" s="51">
        <v>1500</v>
      </c>
      <c r="J90" s="51">
        <v>1500</v>
      </c>
      <c r="K90" s="51"/>
      <c r="L90" s="51"/>
      <c r="M90" s="51"/>
      <c r="N90" s="51"/>
      <c r="O90" s="23"/>
      <c r="P90" s="62">
        <f t="shared" si="4"/>
        <v>600</v>
      </c>
      <c r="Q90" s="61">
        <f t="shared" si="3"/>
        <v>3600</v>
      </c>
      <c r="R90" s="52">
        <v>7.4999999999999997E-3</v>
      </c>
      <c r="S90" s="17" t="s">
        <v>17</v>
      </c>
      <c r="T90" s="60">
        <v>1.34</v>
      </c>
      <c r="U90" s="59">
        <f t="shared" si="5"/>
        <v>4824</v>
      </c>
    </row>
    <row r="91" spans="2:21" ht="60">
      <c r="B91" s="11">
        <v>84</v>
      </c>
      <c r="C91" s="31" t="s">
        <v>30</v>
      </c>
      <c r="D91" s="26" t="s">
        <v>115</v>
      </c>
      <c r="E91" s="11" t="s">
        <v>16</v>
      </c>
      <c r="F91" s="14" t="s">
        <v>346</v>
      </c>
      <c r="G91" s="32" t="s">
        <v>242</v>
      </c>
      <c r="H91" s="36" t="s">
        <v>243</v>
      </c>
      <c r="I91" s="51">
        <v>15</v>
      </c>
      <c r="J91" s="51">
        <v>15</v>
      </c>
      <c r="K91" s="51">
        <v>50</v>
      </c>
      <c r="L91" s="51"/>
      <c r="M91" s="51"/>
      <c r="N91" s="51"/>
      <c r="O91" s="23"/>
      <c r="P91" s="62">
        <f t="shared" si="4"/>
        <v>16</v>
      </c>
      <c r="Q91" s="61">
        <f t="shared" si="3"/>
        <v>96</v>
      </c>
      <c r="R91" s="52">
        <v>7.4999999999999997E-3</v>
      </c>
      <c r="S91" s="17" t="s">
        <v>17</v>
      </c>
      <c r="T91" s="60">
        <v>36.020000000000003</v>
      </c>
      <c r="U91" s="59">
        <f t="shared" si="5"/>
        <v>3457.92</v>
      </c>
    </row>
    <row r="92" spans="2:21" ht="75">
      <c r="B92" s="11">
        <v>85</v>
      </c>
      <c r="C92" s="31" t="s">
        <v>31</v>
      </c>
      <c r="D92" s="26" t="s">
        <v>116</v>
      </c>
      <c r="E92" s="11" t="s">
        <v>16</v>
      </c>
      <c r="F92" s="14" t="s">
        <v>347</v>
      </c>
      <c r="G92" s="32" t="s">
        <v>244</v>
      </c>
      <c r="H92" s="36" t="s">
        <v>182</v>
      </c>
      <c r="I92" s="51">
        <v>3004</v>
      </c>
      <c r="J92" s="51">
        <v>3004</v>
      </c>
      <c r="K92" s="51"/>
      <c r="L92" s="51"/>
      <c r="M92" s="51"/>
      <c r="N92" s="51">
        <v>151</v>
      </c>
      <c r="O92" s="23"/>
      <c r="P92" s="62">
        <f t="shared" si="4"/>
        <v>1232</v>
      </c>
      <c r="Q92" s="61">
        <f t="shared" si="3"/>
        <v>7391</v>
      </c>
      <c r="R92" s="52">
        <v>7.4999999999999997E-3</v>
      </c>
      <c r="S92" s="17" t="s">
        <v>17</v>
      </c>
      <c r="T92" s="60">
        <v>4.76</v>
      </c>
      <c r="U92" s="59">
        <f t="shared" si="5"/>
        <v>35181.160000000003</v>
      </c>
    </row>
    <row r="93" spans="2:21" ht="75">
      <c r="B93" s="11">
        <v>86</v>
      </c>
      <c r="C93" s="26">
        <v>308884</v>
      </c>
      <c r="D93" s="26" t="s">
        <v>117</v>
      </c>
      <c r="E93" s="11" t="s">
        <v>16</v>
      </c>
      <c r="F93" s="14" t="s">
        <v>348</v>
      </c>
      <c r="G93" s="32" t="s">
        <v>245</v>
      </c>
      <c r="H93" s="36" t="s">
        <v>167</v>
      </c>
      <c r="I93" s="51">
        <v>159</v>
      </c>
      <c r="J93" s="51">
        <v>159</v>
      </c>
      <c r="K93" s="51"/>
      <c r="L93" s="51"/>
      <c r="M93" s="51"/>
      <c r="N93" s="51">
        <v>500</v>
      </c>
      <c r="O93" s="23"/>
      <c r="P93" s="62">
        <f t="shared" si="4"/>
        <v>164</v>
      </c>
      <c r="Q93" s="61">
        <f t="shared" si="3"/>
        <v>982</v>
      </c>
      <c r="R93" s="52">
        <v>7.4999999999999997E-3</v>
      </c>
      <c r="S93" s="17" t="s">
        <v>17</v>
      </c>
      <c r="T93" s="60">
        <v>2.9</v>
      </c>
      <c r="U93" s="59">
        <f t="shared" si="5"/>
        <v>2847.8</v>
      </c>
    </row>
    <row r="94" spans="2:21" ht="75">
      <c r="B94" s="11">
        <v>87</v>
      </c>
      <c r="C94" s="26">
        <v>308882</v>
      </c>
      <c r="D94" s="26" t="s">
        <v>118</v>
      </c>
      <c r="E94" s="11" t="s">
        <v>16</v>
      </c>
      <c r="F94" s="14" t="s">
        <v>349</v>
      </c>
      <c r="G94" s="32" t="s">
        <v>246</v>
      </c>
      <c r="H94" s="36" t="s">
        <v>135</v>
      </c>
      <c r="I94" s="51">
        <v>6000</v>
      </c>
      <c r="J94" s="51">
        <v>6000</v>
      </c>
      <c r="K94" s="51"/>
      <c r="L94" s="51">
        <v>5000</v>
      </c>
      <c r="M94" s="51"/>
      <c r="N94" s="51">
        <v>15500</v>
      </c>
      <c r="O94" s="23"/>
      <c r="P94" s="62">
        <f t="shared" si="4"/>
        <v>6500</v>
      </c>
      <c r="Q94" s="61">
        <f t="shared" si="3"/>
        <v>39000</v>
      </c>
      <c r="R94" s="52">
        <v>7.4999999999999997E-3</v>
      </c>
      <c r="S94" s="17" t="s">
        <v>17</v>
      </c>
      <c r="T94" s="60">
        <v>0.19</v>
      </c>
      <c r="U94" s="59">
        <f t="shared" si="5"/>
        <v>7410</v>
      </c>
    </row>
    <row r="95" spans="2:21" ht="75">
      <c r="B95" s="11">
        <v>88</v>
      </c>
      <c r="C95" s="26">
        <v>308885</v>
      </c>
      <c r="D95" s="26" t="s">
        <v>119</v>
      </c>
      <c r="E95" s="11" t="s">
        <v>16</v>
      </c>
      <c r="F95" s="14" t="s">
        <v>350</v>
      </c>
      <c r="G95" s="32" t="s">
        <v>247</v>
      </c>
      <c r="H95" s="36" t="s">
        <v>248</v>
      </c>
      <c r="I95" s="51">
        <v>5400</v>
      </c>
      <c r="J95" s="51">
        <v>5400</v>
      </c>
      <c r="K95" s="51">
        <v>1400</v>
      </c>
      <c r="L95" s="51">
        <v>4000</v>
      </c>
      <c r="M95" s="51"/>
      <c r="N95" s="51">
        <v>5000</v>
      </c>
      <c r="O95" s="23"/>
      <c r="P95" s="62">
        <f t="shared" si="4"/>
        <v>4240</v>
      </c>
      <c r="Q95" s="61">
        <f t="shared" si="3"/>
        <v>25440</v>
      </c>
      <c r="R95" s="52">
        <v>7.4999999999999997E-3</v>
      </c>
      <c r="S95" s="17" t="s">
        <v>17</v>
      </c>
      <c r="T95" s="60">
        <v>3.97</v>
      </c>
      <c r="U95" s="59">
        <f t="shared" si="5"/>
        <v>100996.8</v>
      </c>
    </row>
    <row r="96" spans="2:21" ht="60">
      <c r="B96" s="11">
        <v>89</v>
      </c>
      <c r="C96" s="26">
        <v>268381</v>
      </c>
      <c r="D96" s="26" t="s">
        <v>120</v>
      </c>
      <c r="E96" s="11" t="s">
        <v>16</v>
      </c>
      <c r="F96" s="14" t="s">
        <v>351</v>
      </c>
      <c r="G96" s="32" t="s">
        <v>249</v>
      </c>
      <c r="H96" s="36" t="s">
        <v>250</v>
      </c>
      <c r="I96" s="51">
        <v>4200</v>
      </c>
      <c r="J96" s="51">
        <v>4200</v>
      </c>
      <c r="K96" s="51">
        <v>2200</v>
      </c>
      <c r="L96" s="51">
        <v>4000</v>
      </c>
      <c r="M96" s="51"/>
      <c r="N96" s="51">
        <v>1640</v>
      </c>
      <c r="O96" s="23"/>
      <c r="P96" s="62">
        <f t="shared" si="4"/>
        <v>3248</v>
      </c>
      <c r="Q96" s="61">
        <f t="shared" si="3"/>
        <v>19488</v>
      </c>
      <c r="R96" s="52">
        <v>7.4999999999999997E-3</v>
      </c>
      <c r="S96" s="17" t="s">
        <v>17</v>
      </c>
      <c r="T96" s="60">
        <v>4.43</v>
      </c>
      <c r="U96" s="59">
        <f t="shared" si="5"/>
        <v>86331.839999999997</v>
      </c>
    </row>
    <row r="97" spans="2:21" ht="60">
      <c r="B97" s="11">
        <v>90</v>
      </c>
      <c r="C97" s="26">
        <v>268383</v>
      </c>
      <c r="D97" s="26" t="s">
        <v>121</v>
      </c>
      <c r="E97" s="11" t="s">
        <v>16</v>
      </c>
      <c r="F97" s="14" t="s">
        <v>352</v>
      </c>
      <c r="G97" s="32" t="s">
        <v>251</v>
      </c>
      <c r="H97" s="36" t="s">
        <v>250</v>
      </c>
      <c r="I97" s="51">
        <v>2400</v>
      </c>
      <c r="J97" s="51">
        <v>2400</v>
      </c>
      <c r="K97" s="51"/>
      <c r="L97" s="51">
        <v>50</v>
      </c>
      <c r="M97" s="51"/>
      <c r="N97" s="51"/>
      <c r="O97" s="23"/>
      <c r="P97" s="62">
        <f t="shared" si="4"/>
        <v>970</v>
      </c>
      <c r="Q97" s="61">
        <f t="shared" si="3"/>
        <v>5820</v>
      </c>
      <c r="R97" s="52">
        <v>7.4999999999999997E-3</v>
      </c>
      <c r="S97" s="17" t="s">
        <v>17</v>
      </c>
      <c r="T97" s="60">
        <v>6</v>
      </c>
      <c r="U97" s="59">
        <f t="shared" si="5"/>
        <v>34920</v>
      </c>
    </row>
    <row r="98" spans="2:21" ht="75">
      <c r="B98" s="11">
        <v>91</v>
      </c>
      <c r="C98" s="26">
        <v>455737</v>
      </c>
      <c r="D98" s="26" t="s">
        <v>122</v>
      </c>
      <c r="E98" s="11" t="s">
        <v>16</v>
      </c>
      <c r="F98" s="45" t="s">
        <v>363</v>
      </c>
      <c r="G98" s="32" t="s">
        <v>252</v>
      </c>
      <c r="H98" s="36" t="s">
        <v>133</v>
      </c>
      <c r="I98" s="51">
        <v>118</v>
      </c>
      <c r="J98" s="51">
        <v>118</v>
      </c>
      <c r="K98" s="51"/>
      <c r="L98" s="51"/>
      <c r="M98" s="51"/>
      <c r="N98" s="51"/>
      <c r="O98" s="23"/>
      <c r="P98" s="62">
        <f t="shared" si="4"/>
        <v>47</v>
      </c>
      <c r="Q98" s="61">
        <f t="shared" si="3"/>
        <v>283</v>
      </c>
      <c r="R98" s="52">
        <v>7.4999999999999997E-3</v>
      </c>
      <c r="S98" s="17" t="s">
        <v>17</v>
      </c>
      <c r="T98" s="60">
        <v>359.2</v>
      </c>
      <c r="U98" s="59">
        <f t="shared" si="5"/>
        <v>101653.6</v>
      </c>
    </row>
    <row r="99" spans="2:21" ht="60">
      <c r="B99" s="11">
        <v>92</v>
      </c>
      <c r="C99" s="34">
        <v>268256</v>
      </c>
      <c r="D99" s="26" t="s">
        <v>123</v>
      </c>
      <c r="E99" s="11" t="s">
        <v>16</v>
      </c>
      <c r="F99" s="14" t="s">
        <v>353</v>
      </c>
      <c r="G99" s="32" t="s">
        <v>253</v>
      </c>
      <c r="H99" s="36" t="s">
        <v>250</v>
      </c>
      <c r="I99" s="51">
        <v>9000</v>
      </c>
      <c r="J99" s="51">
        <v>9000</v>
      </c>
      <c r="K99" s="51">
        <v>850</v>
      </c>
      <c r="L99" s="51">
        <v>1900</v>
      </c>
      <c r="M99" s="51"/>
      <c r="N99" s="51">
        <v>3340</v>
      </c>
      <c r="O99" s="23"/>
      <c r="P99" s="62">
        <f t="shared" si="4"/>
        <v>4818</v>
      </c>
      <c r="Q99" s="61">
        <f t="shared" si="3"/>
        <v>28908</v>
      </c>
      <c r="R99" s="52">
        <v>7.4999999999999997E-3</v>
      </c>
      <c r="S99" s="17" t="s">
        <v>17</v>
      </c>
      <c r="T99" s="60">
        <v>1.01</v>
      </c>
      <c r="U99" s="59">
        <f t="shared" si="5"/>
        <v>29197.08</v>
      </c>
    </row>
    <row r="100" spans="2:21" ht="75">
      <c r="B100" s="11">
        <v>93</v>
      </c>
      <c r="C100" s="26">
        <v>436885</v>
      </c>
      <c r="D100" s="26" t="s">
        <v>124</v>
      </c>
      <c r="E100" s="11" t="s">
        <v>16</v>
      </c>
      <c r="F100" s="14" t="s">
        <v>354</v>
      </c>
      <c r="G100" s="32" t="s">
        <v>254</v>
      </c>
      <c r="H100" s="36" t="s">
        <v>133</v>
      </c>
      <c r="I100" s="51">
        <v>2100</v>
      </c>
      <c r="J100" s="51">
        <v>2100</v>
      </c>
      <c r="K100" s="51">
        <v>3700</v>
      </c>
      <c r="L100" s="51">
        <v>4800</v>
      </c>
      <c r="M100" s="51"/>
      <c r="N100" s="51">
        <v>5080</v>
      </c>
      <c r="O100" s="23"/>
      <c r="P100" s="62">
        <f t="shared" si="4"/>
        <v>3556</v>
      </c>
      <c r="Q100" s="61">
        <f t="shared" si="3"/>
        <v>21336</v>
      </c>
      <c r="R100" s="52">
        <v>7.4999999999999997E-3</v>
      </c>
      <c r="S100" s="17" t="s">
        <v>17</v>
      </c>
      <c r="T100" s="60">
        <v>11.65</v>
      </c>
      <c r="U100" s="59">
        <f t="shared" si="5"/>
        <v>248564.4</v>
      </c>
    </row>
    <row r="101" spans="2:21" ht="60">
      <c r="B101" s="11">
        <v>94</v>
      </c>
      <c r="C101" s="28">
        <v>268529</v>
      </c>
      <c r="D101" s="28" t="s">
        <v>125</v>
      </c>
      <c r="E101" s="11" t="s">
        <v>16</v>
      </c>
      <c r="F101" s="14" t="s">
        <v>355</v>
      </c>
      <c r="G101" s="32" t="s">
        <v>255</v>
      </c>
      <c r="H101" s="36" t="s">
        <v>133</v>
      </c>
      <c r="I101" s="51">
        <v>118</v>
      </c>
      <c r="J101" s="51">
        <v>118</v>
      </c>
      <c r="K101" s="51"/>
      <c r="L101" s="51"/>
      <c r="M101" s="51"/>
      <c r="N101" s="51"/>
      <c r="O101" s="23"/>
      <c r="P101" s="62">
        <f t="shared" si="4"/>
        <v>47</v>
      </c>
      <c r="Q101" s="61">
        <f t="shared" si="3"/>
        <v>283</v>
      </c>
      <c r="R101" s="52">
        <v>7.4999999999999997E-3</v>
      </c>
      <c r="S101" s="17" t="s">
        <v>17</v>
      </c>
      <c r="T101" s="60">
        <v>38.799999999999997</v>
      </c>
      <c r="U101" s="59">
        <f t="shared" si="5"/>
        <v>10980.4</v>
      </c>
    </row>
    <row r="102" spans="2:21" ht="60">
      <c r="B102" s="11">
        <v>95</v>
      </c>
      <c r="C102" s="26">
        <v>268528</v>
      </c>
      <c r="D102" s="26" t="s">
        <v>126</v>
      </c>
      <c r="E102" s="11" t="s">
        <v>16</v>
      </c>
      <c r="F102" s="14" t="s">
        <v>356</v>
      </c>
      <c r="G102" s="32" t="s">
        <v>256</v>
      </c>
      <c r="H102" s="36" t="s">
        <v>133</v>
      </c>
      <c r="I102" s="51">
        <v>318</v>
      </c>
      <c r="J102" s="51">
        <v>318</v>
      </c>
      <c r="K102" s="51">
        <v>950</v>
      </c>
      <c r="L102" s="51">
        <v>800</v>
      </c>
      <c r="M102" s="51"/>
      <c r="N102" s="51">
        <v>500</v>
      </c>
      <c r="O102" s="23"/>
      <c r="P102" s="62">
        <f t="shared" si="4"/>
        <v>577</v>
      </c>
      <c r="Q102" s="61">
        <f t="shared" si="3"/>
        <v>3463</v>
      </c>
      <c r="R102" s="52">
        <v>7.4999999999999997E-3</v>
      </c>
      <c r="S102" s="17" t="s">
        <v>17</v>
      </c>
      <c r="T102" s="60">
        <v>37.450000000000003</v>
      </c>
      <c r="U102" s="59">
        <f t="shared" si="5"/>
        <v>129689.35</v>
      </c>
    </row>
    <row r="103" spans="2:21" ht="60">
      <c r="B103" s="11">
        <v>96</v>
      </c>
      <c r="C103" s="26">
        <v>331539</v>
      </c>
      <c r="D103" s="26" t="s">
        <v>127</v>
      </c>
      <c r="E103" s="11" t="s">
        <v>16</v>
      </c>
      <c r="F103" s="14" t="s">
        <v>357</v>
      </c>
      <c r="G103" s="32" t="s">
        <v>257</v>
      </c>
      <c r="H103" s="36" t="s">
        <v>133</v>
      </c>
      <c r="I103" s="51">
        <v>159</v>
      </c>
      <c r="J103" s="51">
        <v>159</v>
      </c>
      <c r="K103" s="51">
        <v>460</v>
      </c>
      <c r="L103" s="51">
        <v>2200</v>
      </c>
      <c r="M103" s="51"/>
      <c r="N103" s="51">
        <v>650</v>
      </c>
      <c r="O103" s="23"/>
      <c r="P103" s="62">
        <f t="shared" si="4"/>
        <v>726</v>
      </c>
      <c r="Q103" s="61">
        <f t="shared" si="3"/>
        <v>4354</v>
      </c>
      <c r="R103" s="52">
        <v>7.4999999999999997E-3</v>
      </c>
      <c r="S103" s="17" t="s">
        <v>17</v>
      </c>
      <c r="T103" s="60">
        <v>54.62</v>
      </c>
      <c r="U103" s="59">
        <f t="shared" si="5"/>
        <v>237815.48</v>
      </c>
    </row>
    <row r="104" spans="2:21" ht="60">
      <c r="B104" s="11">
        <v>97</v>
      </c>
      <c r="C104" s="26">
        <v>271581</v>
      </c>
      <c r="D104" s="26" t="s">
        <v>128</v>
      </c>
      <c r="E104" s="11" t="s">
        <v>16</v>
      </c>
      <c r="F104" s="14" t="s">
        <v>359</v>
      </c>
      <c r="G104" s="32" t="s">
        <v>258</v>
      </c>
      <c r="H104" s="36" t="s">
        <v>192</v>
      </c>
      <c r="I104" s="51">
        <v>50</v>
      </c>
      <c r="J104" s="51">
        <v>50</v>
      </c>
      <c r="K104" s="51"/>
      <c r="L104" s="51"/>
      <c r="M104" s="51"/>
      <c r="N104" s="51">
        <v>80</v>
      </c>
      <c r="O104" s="23"/>
      <c r="P104" s="62">
        <f t="shared" si="4"/>
        <v>36</v>
      </c>
      <c r="Q104" s="61">
        <f t="shared" si="3"/>
        <v>216</v>
      </c>
      <c r="R104" s="52">
        <v>7.4999999999999997E-3</v>
      </c>
      <c r="S104" s="17" t="s">
        <v>17</v>
      </c>
      <c r="T104" s="60">
        <v>6.45</v>
      </c>
      <c r="U104" s="59">
        <f t="shared" si="5"/>
        <v>1393.2</v>
      </c>
    </row>
    <row r="105" spans="2:21" ht="120">
      <c r="B105" s="11">
        <v>98</v>
      </c>
      <c r="C105" s="26">
        <v>274918</v>
      </c>
      <c r="D105" s="26" t="s">
        <v>129</v>
      </c>
      <c r="E105" s="11" t="s">
        <v>16</v>
      </c>
      <c r="F105" s="14" t="s">
        <v>360</v>
      </c>
      <c r="G105" s="32" t="s">
        <v>259</v>
      </c>
      <c r="H105" s="36" t="s">
        <v>260</v>
      </c>
      <c r="I105" s="51">
        <v>50</v>
      </c>
      <c r="J105" s="51">
        <v>50</v>
      </c>
      <c r="K105" s="51">
        <v>80</v>
      </c>
      <c r="L105" s="51">
        <v>100</v>
      </c>
      <c r="M105" s="51"/>
      <c r="N105" s="51">
        <v>50</v>
      </c>
      <c r="O105" s="23"/>
      <c r="P105" s="62">
        <f t="shared" si="4"/>
        <v>66</v>
      </c>
      <c r="Q105" s="61">
        <f t="shared" si="3"/>
        <v>396</v>
      </c>
      <c r="R105" s="52">
        <v>7.4999999999999997E-3</v>
      </c>
      <c r="S105" s="17" t="s">
        <v>17</v>
      </c>
      <c r="T105" s="60">
        <v>12.79</v>
      </c>
      <c r="U105" s="59">
        <f t="shared" si="5"/>
        <v>5064.84</v>
      </c>
    </row>
    <row r="106" spans="2:21" ht="60">
      <c r="B106" s="11">
        <v>99</v>
      </c>
      <c r="C106" s="26">
        <v>338297</v>
      </c>
      <c r="D106" s="26" t="s">
        <v>130</v>
      </c>
      <c r="E106" s="11" t="s">
        <v>16</v>
      </c>
      <c r="F106" s="14" t="s">
        <v>361</v>
      </c>
      <c r="G106" s="32" t="s">
        <v>261</v>
      </c>
      <c r="H106" s="36" t="s">
        <v>135</v>
      </c>
      <c r="I106" s="51">
        <v>359</v>
      </c>
      <c r="J106" s="51">
        <v>359</v>
      </c>
      <c r="K106" s="51">
        <v>120</v>
      </c>
      <c r="L106" s="51">
        <v>800</v>
      </c>
      <c r="M106" s="51"/>
      <c r="N106" s="51">
        <v>5000</v>
      </c>
      <c r="O106" s="23"/>
      <c r="P106" s="62">
        <f t="shared" si="4"/>
        <v>1328</v>
      </c>
      <c r="Q106" s="61">
        <f t="shared" si="3"/>
        <v>7966</v>
      </c>
      <c r="R106" s="52">
        <v>7.4999999999999997E-3</v>
      </c>
      <c r="S106" s="17" t="s">
        <v>17</v>
      </c>
      <c r="T106" s="60">
        <v>17.670000000000002</v>
      </c>
      <c r="U106" s="59">
        <f t="shared" si="5"/>
        <v>140759.22</v>
      </c>
    </row>
    <row r="107" spans="2:21" ht="60">
      <c r="B107" s="11">
        <v>100</v>
      </c>
      <c r="C107" s="33">
        <v>338298</v>
      </c>
      <c r="D107" s="28" t="s">
        <v>131</v>
      </c>
      <c r="E107" s="11" t="s">
        <v>16</v>
      </c>
      <c r="F107" s="14" t="s">
        <v>358</v>
      </c>
      <c r="G107" s="40" t="s">
        <v>262</v>
      </c>
      <c r="H107" s="43" t="s">
        <v>133</v>
      </c>
      <c r="I107" s="51">
        <v>118</v>
      </c>
      <c r="J107" s="51">
        <v>118</v>
      </c>
      <c r="K107" s="51">
        <v>150</v>
      </c>
      <c r="L107" s="51">
        <v>1600</v>
      </c>
      <c r="M107" s="51"/>
      <c r="N107" s="51">
        <v>550</v>
      </c>
      <c r="O107" s="23"/>
      <c r="P107" s="62">
        <f t="shared" si="4"/>
        <v>507</v>
      </c>
      <c r="Q107" s="61">
        <f t="shared" si="3"/>
        <v>3043</v>
      </c>
      <c r="R107" s="52">
        <v>7.4999999999999997E-3</v>
      </c>
      <c r="S107" s="17" t="s">
        <v>17</v>
      </c>
      <c r="T107" s="60">
        <v>111.87</v>
      </c>
      <c r="U107" s="59">
        <f t="shared" si="5"/>
        <v>340420.41</v>
      </c>
    </row>
    <row r="108" spans="2:21">
      <c r="U108" s="63"/>
    </row>
  </sheetData>
  <autoFilter ref="B7:S107" xr:uid="{47839EBA-059A-4C08-88C9-C5DB39CD1B14}"/>
  <mergeCells count="7">
    <mergeCell ref="B2:C6"/>
    <mergeCell ref="E6:I6"/>
    <mergeCell ref="D1:G1"/>
    <mergeCell ref="E2:G2"/>
    <mergeCell ref="E3:G3"/>
    <mergeCell ref="D5:S5"/>
    <mergeCell ref="E4:G4"/>
  </mergeCells>
  <conditionalFormatting sqref="C102:C107 C89:C100 C73:C83 C55:C56 C61:C71 C85">
    <cfRule type="duplicateValues" dxfId="3" priority="3"/>
  </conditionalFormatting>
  <conditionalFormatting sqref="D84">
    <cfRule type="duplicateValues" dxfId="2" priority="2"/>
  </conditionalFormatting>
  <conditionalFormatting sqref="K8:N47">
    <cfRule type="containsErrors" dxfId="1" priority="1">
      <formula>ISERROR(K8)</formula>
    </cfRule>
  </conditionalFormatting>
  <conditionalFormatting sqref="P8:P107">
    <cfRule type="containsErrors" dxfId="0" priority="4">
      <formula>ISERROR(P8)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Julio Antunes Ranieri</cp:lastModifiedBy>
  <dcterms:created xsi:type="dcterms:W3CDTF">2025-10-10T15:13:46Z</dcterms:created>
  <dcterms:modified xsi:type="dcterms:W3CDTF">2025-11-13T16:33:09Z</dcterms:modified>
</cp:coreProperties>
</file>